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H40" i="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1" s="1"/>
  <c r="H4"/>
  <c r="H3"/>
</calcChain>
</file>

<file path=xl/sharedStrings.xml><?xml version="1.0" encoding="utf-8"?>
<sst xmlns="http://schemas.openxmlformats.org/spreadsheetml/2006/main" count="239" uniqueCount="104">
  <si>
    <t>序号</t>
  </si>
  <si>
    <t>物资名称</t>
  </si>
  <si>
    <t>规格型号</t>
  </si>
  <si>
    <t>质量技术标准（技术参数）</t>
  </si>
  <si>
    <t>计量单位</t>
  </si>
  <si>
    <t>预估采购数量</t>
  </si>
  <si>
    <t>基准价（元）</t>
  </si>
  <si>
    <t>预算金额（万元）</t>
  </si>
  <si>
    <t>交货期限</t>
  </si>
  <si>
    <t>采购方式    建   议</t>
  </si>
  <si>
    <t>备注</t>
  </si>
  <si>
    <t>A4打印纸</t>
  </si>
  <si>
    <t>A4</t>
  </si>
  <si>
    <t>纯木浆（70g/m2）4000张/箱</t>
  </si>
  <si>
    <t>箱</t>
  </si>
  <si>
    <t>合同签订后五个工作日内</t>
  </si>
  <si>
    <t>询价</t>
  </si>
  <si>
    <t xml:space="preserve"> </t>
  </si>
  <si>
    <t>B6打印纸</t>
  </si>
  <si>
    <t>B6</t>
  </si>
  <si>
    <t>纯木浆（70g/m2）8000张/箱</t>
  </si>
  <si>
    <t>A5打印纸</t>
  </si>
  <si>
    <t>A5</t>
  </si>
  <si>
    <t>A6打印纸</t>
  </si>
  <si>
    <t>A6</t>
  </si>
  <si>
    <t>纯木浆（70g/m2）16000张/箱</t>
  </si>
  <si>
    <t>A3打印纸</t>
  </si>
  <si>
    <t>A3</t>
  </si>
  <si>
    <t>纯木浆（70g/m2）2000张/箱</t>
  </si>
  <si>
    <t>A3医疗表格</t>
  </si>
  <si>
    <t>双面A3（70g/m2）按模板印刷，根据实际需求设计版面</t>
  </si>
  <si>
    <t>张</t>
  </si>
  <si>
    <t>A4医疗表格</t>
  </si>
  <si>
    <t>单面A4（70g/m2）100页/本，按模板印刷，根据实际需求设计版面胶装</t>
  </si>
  <si>
    <t>本</t>
  </si>
  <si>
    <t>双面A4（70g/m2）100页/本，按模板印刷，根据实际需求设计版面胶装</t>
  </si>
  <si>
    <t>单面A4，牛皮纸包皮（70g/m2）100页/本，按模板印刷，根据实际需求设计版面胶装</t>
  </si>
  <si>
    <r>
      <rPr>
        <sz val="11"/>
        <rFont val="宋体"/>
        <charset val="134"/>
        <scheme val="minor"/>
      </rPr>
      <t>双面A4，</t>
    </r>
    <r>
      <rPr>
        <sz val="11"/>
        <rFont val="宋体"/>
        <charset val="134"/>
        <scheme val="minor"/>
      </rPr>
      <t>牛皮纸包皮（80g/m2）100页/本，按模板印刷，根据实际需求设计版面胶装，</t>
    </r>
  </si>
  <si>
    <t>A5医疗表格</t>
  </si>
  <si>
    <t>单面A5（70g/m2）100页/本，按模板印刷，根据实际需求设计版面胶装</t>
  </si>
  <si>
    <t>单面A5，牛皮纸包皮（70g/m2）100页/本，按模板印刷，根据实际需求设计版面胶装</t>
  </si>
  <si>
    <t>双面A5，牛皮纸包皮（70g/m2）100页/本，按模板印刷，根据实际需求设计版面胶装</t>
  </si>
  <si>
    <t>A6医疗表格</t>
  </si>
  <si>
    <t>患者挂号建卡信息单</t>
  </si>
  <si>
    <t>单面A6（70g/m2）100页/本，按模板印刷，根据实际需求设计版面胶装，未列出的规格根据实际需求设计版面胶装</t>
  </si>
  <si>
    <t>小医疗表格</t>
  </si>
  <si>
    <t xml:space="preserve">会诊通知单
</t>
  </si>
  <si>
    <t>96k（60g/m2）100页/本，按模板印刷，根据实际需求设计版面胶装，未列出的规格根据实际需求设计版面胶装</t>
  </si>
  <si>
    <t xml:space="preserve">伤病员一览表（白色、彩色）
就诊卡信息录入单
</t>
  </si>
  <si>
    <t>64k（60g/m2）100页/本，按模板印刷，根据实际需求设计版面胶装，未列出的规格根据实际需求设计版面胶装</t>
  </si>
  <si>
    <t>普通处方签
精二处方签
用血提取单
急诊处方单</t>
  </si>
  <si>
    <t>32k（70g/m2）100页/本 根据实际需求设计版面胶装，未列出的规格根据实际需求设计版面胶装</t>
  </si>
  <si>
    <t>病案封面</t>
  </si>
  <si>
    <t>木浆（150g/m2）牛皮纸</t>
  </si>
  <si>
    <t>病案封底</t>
  </si>
  <si>
    <t>木浆（150g/m2）牛皮纸，彩色角，按模板印刷</t>
  </si>
  <si>
    <t>病案袋</t>
  </si>
  <si>
    <t>木浆（150g/m2）牛皮纸，按模板印刷</t>
  </si>
  <si>
    <t>个</t>
  </si>
  <si>
    <t>特殊病案袋</t>
  </si>
  <si>
    <t>木浆（200g/m2）牛皮纸，按模板印刷</t>
  </si>
  <si>
    <t>电脑打印纸</t>
  </si>
  <si>
    <t>241-2</t>
  </si>
  <si>
    <t>1000张/盒（木浆 70g/m2  双联复写一联白纸一联粉红色纸）带打孔</t>
  </si>
  <si>
    <t>盒</t>
  </si>
  <si>
    <t>381-3</t>
  </si>
  <si>
    <t xml:space="preserve">1000张/盒 三联复写 木浆 70g/m2 </t>
  </si>
  <si>
    <t>120-2（挂号押金纸）</t>
  </si>
  <si>
    <t xml:space="preserve">2000张/盒双联复写（木浆一联白纸一联粉红色纸）带打孔 70g/m2 </t>
  </si>
  <si>
    <t>大信封</t>
  </si>
  <si>
    <t>4k</t>
  </si>
  <si>
    <t>（120g/m2）牛皮纸，按模板印刷</t>
  </si>
  <si>
    <t>中信封</t>
  </si>
  <si>
    <t>8k</t>
  </si>
  <si>
    <t>（100g/m2）牛皮纸，按模板印刷</t>
  </si>
  <si>
    <t>小信封</t>
  </si>
  <si>
    <t>12k</t>
  </si>
  <si>
    <t>麻醉药品处方</t>
  </si>
  <si>
    <t>32k</t>
  </si>
  <si>
    <t>（70g/m2）枚红色纸，100页/本 根据实际需求设计版面胶装</t>
  </si>
  <si>
    <t>（70g/m2）500页/包，红色/黄色/绿色无字样</t>
  </si>
  <si>
    <t>包</t>
  </si>
  <si>
    <t>检验报告单</t>
  </si>
  <si>
    <t>210mm*95mm</t>
  </si>
  <si>
    <t>（70g/m2）100页/本 根据实际需求设计版面胶装</t>
  </si>
  <si>
    <t>手术通知单</t>
  </si>
  <si>
    <t>220mm*95mm</t>
  </si>
  <si>
    <t>输血申请单（蓝色）</t>
  </si>
  <si>
    <t>单面A5（60g/m2）有颜色 100页/本，按模板印刷，根据实际需求设计版面胶装</t>
  </si>
  <si>
    <t>35mm*55mm</t>
  </si>
  <si>
    <t>双面铜版纸</t>
  </si>
  <si>
    <t>（200g/m2）50张/盒</t>
  </si>
  <si>
    <t>彩色打印纸</t>
  </si>
  <si>
    <t>100页/包</t>
  </si>
  <si>
    <t>警示药品标签（大、小）</t>
  </si>
  <si>
    <t>按模板印刷，根据实际需求设计版面胶装</t>
  </si>
  <si>
    <t>体检表</t>
  </si>
  <si>
    <t>（双面）6页/本 根据实际需求设计版面胶装</t>
  </si>
  <si>
    <t>档案袋</t>
  </si>
  <si>
    <t>根据实际需求设计版面</t>
  </si>
  <si>
    <t>诊断牌（黄、白）</t>
    <phoneticPr fontId="5" type="noConversion"/>
  </si>
  <si>
    <t>麻精处方签红、黄、绿</t>
    <phoneticPr fontId="5" type="noConversion"/>
  </si>
  <si>
    <t>A5</t>
    <phoneticPr fontId="5" type="noConversion"/>
  </si>
  <si>
    <r>
      <rPr>
        <b/>
        <sz val="16"/>
        <color theme="1"/>
        <rFont val="宋体"/>
        <family val="3"/>
        <charset val="134"/>
        <scheme val="minor"/>
      </rPr>
      <t>附件</t>
    </r>
    <r>
      <rPr>
        <b/>
        <sz val="16"/>
        <color theme="1"/>
        <rFont val="宋体"/>
        <charset val="134"/>
        <scheme val="minor"/>
      </rPr>
      <t>1</t>
    </r>
    <r>
      <rPr>
        <b/>
        <sz val="16"/>
        <color theme="1"/>
        <rFont val="宋体"/>
        <family val="3"/>
        <charset val="134"/>
        <scheme val="minor"/>
      </rPr>
      <t>技术参数和商务要求：</t>
    </r>
    <r>
      <rPr>
        <b/>
        <sz val="24"/>
        <color theme="1"/>
        <rFont val="宋体"/>
        <charset val="134"/>
        <scheme val="minor"/>
      </rPr>
      <t xml:space="preserve">         </t>
    </r>
    <r>
      <rPr>
        <b/>
        <sz val="24"/>
        <color theme="1"/>
        <rFont val="宋体"/>
        <charset val="134"/>
        <scheme val="minor"/>
      </rPr>
      <t>第1包--病案表格纸张</t>
    </r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</si>
</sst>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Sheet1!$C$1:$C$2</c:f>
              <c:strCache>
                <c:ptCount val="1"/>
                <c:pt idx="0">
                  <c:v>附件1技术参数和商务要求：         第1包--病案表格纸张 规格型号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Sheet1!$C$3:$C$37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Sheet1!$D$1:$D$2</c:f>
              <c:strCache>
                <c:ptCount val="1"/>
                <c:pt idx="0">
                  <c:v>附件1技术参数和商务要求：         第1包--病案表格纸张 质量技术标准（技术参数）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Sheet1!$D$3:$D$37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Sheet1!$E$1:$E$2</c:f>
              <c:strCache>
                <c:ptCount val="1"/>
                <c:pt idx="0">
                  <c:v>附件1技术参数和商务要求：         第1包--病案表格纸张 计量单位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Sheet1!$E$3:$E$37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Sheet1!$F$1:$F$2</c:f>
              <c:strCache>
                <c:ptCount val="1"/>
                <c:pt idx="0">
                  <c:v>附件1技术参数和商务要求：         第1包--病案表格纸张 预估采购数量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Sheet1!$F$3:$F$37</c:f>
              <c:numCache>
                <c:formatCode>General</c:formatCode>
                <c:ptCount val="35"/>
                <c:pt idx="0">
                  <c:v>2000</c:v>
                </c:pt>
                <c:pt idx="1">
                  <c:v>500</c:v>
                </c:pt>
                <c:pt idx="2">
                  <c:v>300</c:v>
                </c:pt>
                <c:pt idx="3">
                  <c:v>200</c:v>
                </c:pt>
                <c:pt idx="4">
                  <c:v>10</c:v>
                </c:pt>
                <c:pt idx="5">
                  <c:v>100</c:v>
                </c:pt>
                <c:pt idx="6">
                  <c:v>600</c:v>
                </c:pt>
                <c:pt idx="7">
                  <c:v>200</c:v>
                </c:pt>
                <c:pt idx="8">
                  <c:v>200</c:v>
                </c:pt>
                <c:pt idx="9">
                  <c:v>100</c:v>
                </c:pt>
                <c:pt idx="10">
                  <c:v>500</c:v>
                </c:pt>
                <c:pt idx="11">
                  <c:v>150</c:v>
                </c:pt>
                <c:pt idx="12">
                  <c:v>150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500</c:v>
                </c:pt>
                <c:pt idx="17">
                  <c:v>60000</c:v>
                </c:pt>
                <c:pt idx="18">
                  <c:v>60000</c:v>
                </c:pt>
                <c:pt idx="19">
                  <c:v>55000</c:v>
                </c:pt>
                <c:pt idx="20">
                  <c:v>5000</c:v>
                </c:pt>
                <c:pt idx="21">
                  <c:v>180</c:v>
                </c:pt>
                <c:pt idx="22">
                  <c:v>250</c:v>
                </c:pt>
                <c:pt idx="23">
                  <c:v>400</c:v>
                </c:pt>
                <c:pt idx="24">
                  <c:v>1500</c:v>
                </c:pt>
                <c:pt idx="25">
                  <c:v>1500</c:v>
                </c:pt>
                <c:pt idx="26">
                  <c:v>1500</c:v>
                </c:pt>
                <c:pt idx="27">
                  <c:v>200</c:v>
                </c:pt>
                <c:pt idx="28">
                  <c:v>500</c:v>
                </c:pt>
                <c:pt idx="29">
                  <c:v>200</c:v>
                </c:pt>
                <c:pt idx="30">
                  <c:v>150</c:v>
                </c:pt>
                <c:pt idx="31">
                  <c:v>100</c:v>
                </c:pt>
                <c:pt idx="32">
                  <c:v>150</c:v>
                </c:pt>
                <c:pt idx="33">
                  <c:v>100</c:v>
                </c:pt>
                <c:pt idx="34">
                  <c:v>100</c:v>
                </c:pt>
              </c:numCache>
            </c:numRef>
          </c:val>
        </c:ser>
        <c:ser>
          <c:idx val="4"/>
          <c:order val="4"/>
          <c:tx>
            <c:strRef>
              <c:f>Sheet1!$G$1:$G$2</c:f>
              <c:strCache>
                <c:ptCount val="1"/>
                <c:pt idx="0">
                  <c:v>附件1技术参数和商务要求：         第1包--病案表格纸张 基准价（元）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Sheet1!$G$3:$G$37</c:f>
              <c:numCache>
                <c:formatCode>General</c:formatCode>
                <c:ptCount val="35"/>
                <c:pt idx="0">
                  <c:v>200</c:v>
                </c:pt>
                <c:pt idx="1">
                  <c:v>190</c:v>
                </c:pt>
                <c:pt idx="2">
                  <c:v>170</c:v>
                </c:pt>
                <c:pt idx="3">
                  <c:v>195</c:v>
                </c:pt>
                <c:pt idx="4">
                  <c:v>180</c:v>
                </c:pt>
                <c:pt idx="5">
                  <c:v>1.5</c:v>
                </c:pt>
                <c:pt idx="6">
                  <c:v>12</c:v>
                </c:pt>
                <c:pt idx="7">
                  <c:v>16</c:v>
                </c:pt>
                <c:pt idx="8">
                  <c:v>14</c:v>
                </c:pt>
                <c:pt idx="9">
                  <c:v>20</c:v>
                </c:pt>
                <c:pt idx="10">
                  <c:v>6.5</c:v>
                </c:pt>
                <c:pt idx="11">
                  <c:v>10</c:v>
                </c:pt>
                <c:pt idx="12">
                  <c:v>10</c:v>
                </c:pt>
                <c:pt idx="13">
                  <c:v>5</c:v>
                </c:pt>
                <c:pt idx="14">
                  <c:v>7.6</c:v>
                </c:pt>
                <c:pt idx="15">
                  <c:v>7.6</c:v>
                </c:pt>
                <c:pt idx="16">
                  <c:v>8.8000000000000007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1.5</c:v>
                </c:pt>
                <c:pt idx="21">
                  <c:v>50</c:v>
                </c:pt>
                <c:pt idx="22">
                  <c:v>160</c:v>
                </c:pt>
                <c:pt idx="23">
                  <c:v>88</c:v>
                </c:pt>
                <c:pt idx="24">
                  <c:v>2</c:v>
                </c:pt>
                <c:pt idx="25">
                  <c:v>1.8</c:v>
                </c:pt>
                <c:pt idx="26">
                  <c:v>1.5</c:v>
                </c:pt>
                <c:pt idx="27">
                  <c:v>9.6</c:v>
                </c:pt>
                <c:pt idx="28">
                  <c:v>32</c:v>
                </c:pt>
                <c:pt idx="29">
                  <c:v>8.8000000000000007</c:v>
                </c:pt>
                <c:pt idx="30">
                  <c:v>4.5</c:v>
                </c:pt>
                <c:pt idx="31">
                  <c:v>8.8000000000000007</c:v>
                </c:pt>
                <c:pt idx="32">
                  <c:v>10</c:v>
                </c:pt>
                <c:pt idx="33">
                  <c:v>36</c:v>
                </c:pt>
                <c:pt idx="34">
                  <c:v>20</c:v>
                </c:pt>
              </c:numCache>
            </c:numRef>
          </c:val>
        </c:ser>
        <c:ser>
          <c:idx val="5"/>
          <c:order val="5"/>
          <c:tx>
            <c:strRef>
              <c:f>Sheet1!$H$1:$H$2</c:f>
              <c:strCache>
                <c:ptCount val="1"/>
                <c:pt idx="0">
                  <c:v>附件1技术参数和商务要求：         第1包--病案表格纸张 预算金额（万元）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Sheet1!$H$3:$H$37</c:f>
              <c:numCache>
                <c:formatCode>General</c:formatCode>
                <c:ptCount val="35"/>
                <c:pt idx="0">
                  <c:v>40</c:v>
                </c:pt>
                <c:pt idx="1">
                  <c:v>9.5</c:v>
                </c:pt>
                <c:pt idx="2">
                  <c:v>5.0999999999999996</c:v>
                </c:pt>
                <c:pt idx="3">
                  <c:v>3.9</c:v>
                </c:pt>
                <c:pt idx="4">
                  <c:v>0.18</c:v>
                </c:pt>
                <c:pt idx="5">
                  <c:v>1.4999999999999999E-2</c:v>
                </c:pt>
                <c:pt idx="6">
                  <c:v>0.72</c:v>
                </c:pt>
                <c:pt idx="7">
                  <c:v>0.32</c:v>
                </c:pt>
                <c:pt idx="8">
                  <c:v>0.28000000000000003</c:v>
                </c:pt>
                <c:pt idx="9">
                  <c:v>0.2</c:v>
                </c:pt>
                <c:pt idx="10">
                  <c:v>0.32500000000000001</c:v>
                </c:pt>
                <c:pt idx="11">
                  <c:v>0.15</c:v>
                </c:pt>
                <c:pt idx="12">
                  <c:v>0.15</c:v>
                </c:pt>
                <c:pt idx="13">
                  <c:v>0.1</c:v>
                </c:pt>
                <c:pt idx="14">
                  <c:v>0.152</c:v>
                </c:pt>
                <c:pt idx="15">
                  <c:v>0.152</c:v>
                </c:pt>
                <c:pt idx="16">
                  <c:v>0.44</c:v>
                </c:pt>
                <c:pt idx="17">
                  <c:v>6</c:v>
                </c:pt>
                <c:pt idx="18">
                  <c:v>6</c:v>
                </c:pt>
                <c:pt idx="19">
                  <c:v>5.5</c:v>
                </c:pt>
                <c:pt idx="20">
                  <c:v>0.75</c:v>
                </c:pt>
                <c:pt idx="21">
                  <c:v>0.9</c:v>
                </c:pt>
                <c:pt idx="22">
                  <c:v>4</c:v>
                </c:pt>
                <c:pt idx="23">
                  <c:v>3.52</c:v>
                </c:pt>
                <c:pt idx="24">
                  <c:v>0.3</c:v>
                </c:pt>
                <c:pt idx="25">
                  <c:v>0.27</c:v>
                </c:pt>
                <c:pt idx="26">
                  <c:v>0.22500000000000001</c:v>
                </c:pt>
                <c:pt idx="27">
                  <c:v>0.192</c:v>
                </c:pt>
                <c:pt idx="28">
                  <c:v>1.6</c:v>
                </c:pt>
                <c:pt idx="29">
                  <c:v>0.17600000000000002</c:v>
                </c:pt>
                <c:pt idx="30">
                  <c:v>6.7500000000000004E-2</c:v>
                </c:pt>
                <c:pt idx="31">
                  <c:v>8.8000000000000009E-2</c:v>
                </c:pt>
                <c:pt idx="32">
                  <c:v>0.15</c:v>
                </c:pt>
                <c:pt idx="33">
                  <c:v>0.36</c:v>
                </c:pt>
                <c:pt idx="34">
                  <c:v>0.2</c:v>
                </c:pt>
              </c:numCache>
            </c:numRef>
          </c:val>
        </c:ser>
        <c:ser>
          <c:idx val="6"/>
          <c:order val="6"/>
          <c:tx>
            <c:strRef>
              <c:f>Sheet1!$I$1:$I$2</c:f>
              <c:strCache>
                <c:ptCount val="1"/>
                <c:pt idx="0">
                  <c:v>附件1技术参数和商务要求：         第1包--病案表格纸张 交货期限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Sheet1!$I$3:$I$37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7"/>
          <c:order val="7"/>
          <c:tx>
            <c:strRef>
              <c:f>Sheet1!$J$1:$J$2</c:f>
              <c:strCache>
                <c:ptCount val="1"/>
                <c:pt idx="0">
                  <c:v>附件1技术参数和商务要求：         第1包--病案表格纸张 采购方式    建   议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Sheet1!$J$3:$J$37</c:f>
              <c:numCache>
                <c:formatCode>General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</c:ser>
        <c:ser>
          <c:idx val="8"/>
          <c:order val="8"/>
          <c:tx>
            <c:strRef>
              <c:f>Sheet1!$K$1:$K$2</c:f>
              <c:strCache>
                <c:ptCount val="1"/>
                <c:pt idx="0">
                  <c:v>附件1技术参数和商务要求：         第1包--病案表格纸张 备注</c:v>
                </c:pt>
              </c:strCache>
            </c:strRef>
          </c:tx>
          <c:cat>
            <c:multiLvlStrRef>
              <c:f>Sheet1!$A$3:$B$37</c:f>
              <c:multiLvlStrCache>
                <c:ptCount val="35"/>
                <c:lvl>
                  <c:pt idx="0">
                    <c:v>A4打印纸</c:v>
                  </c:pt>
                  <c:pt idx="1">
                    <c:v>B6打印纸</c:v>
                  </c:pt>
                  <c:pt idx="2">
                    <c:v>A5打印纸</c:v>
                  </c:pt>
                  <c:pt idx="3">
                    <c:v>A6打印纸</c:v>
                  </c:pt>
                  <c:pt idx="4">
                    <c:v>A3打印纸</c:v>
                  </c:pt>
                  <c:pt idx="5">
                    <c:v>A3医疗表格</c:v>
                  </c:pt>
                  <c:pt idx="6">
                    <c:v>A4医疗表格</c:v>
                  </c:pt>
                  <c:pt idx="7">
                    <c:v>A4医疗表格</c:v>
                  </c:pt>
                  <c:pt idx="8">
                    <c:v>A4医疗表格</c:v>
                  </c:pt>
                  <c:pt idx="9">
                    <c:v>A4医疗表格</c:v>
                  </c:pt>
                  <c:pt idx="10">
                    <c:v>A5医疗表格</c:v>
                  </c:pt>
                  <c:pt idx="11">
                    <c:v>A5医疗表格</c:v>
                  </c:pt>
                  <c:pt idx="12">
                    <c:v>A5医疗表格</c:v>
                  </c:pt>
                  <c:pt idx="13">
                    <c:v>A6医疗表格</c:v>
                  </c:pt>
                  <c:pt idx="14">
                    <c:v>小医疗表格</c:v>
                  </c:pt>
                  <c:pt idx="17">
                    <c:v>病案封面</c:v>
                  </c:pt>
                  <c:pt idx="18">
                    <c:v>病案封底</c:v>
                  </c:pt>
                  <c:pt idx="19">
                    <c:v>病案袋</c:v>
                  </c:pt>
                  <c:pt idx="20">
                    <c:v>特殊病案袋</c:v>
                  </c:pt>
                  <c:pt idx="21">
                    <c:v>电脑打印纸</c:v>
                  </c:pt>
                  <c:pt idx="22">
                    <c:v>电脑打印纸</c:v>
                  </c:pt>
                  <c:pt idx="23">
                    <c:v>电脑打印纸</c:v>
                  </c:pt>
                  <c:pt idx="24">
                    <c:v>大信封</c:v>
                  </c:pt>
                  <c:pt idx="25">
                    <c:v>中信封</c:v>
                  </c:pt>
                  <c:pt idx="26">
                    <c:v>小信封</c:v>
                  </c:pt>
                  <c:pt idx="27">
                    <c:v>麻醉药品处方</c:v>
                  </c:pt>
                  <c:pt idx="28">
                    <c:v>麻精处方签红、黄、绿</c:v>
                  </c:pt>
                  <c:pt idx="29">
                    <c:v>检验报告单</c:v>
                  </c:pt>
                  <c:pt idx="30">
                    <c:v>手术通知单</c:v>
                  </c:pt>
                  <c:pt idx="31">
                    <c:v>输血申请单（蓝色）</c:v>
                  </c:pt>
                  <c:pt idx="32">
                    <c:v>诊断牌（黄、白）</c:v>
                  </c:pt>
                  <c:pt idx="33">
                    <c:v>双面铜版纸</c:v>
                  </c:pt>
                  <c:pt idx="34">
                    <c:v>彩色打印纸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7">
                    <c:v>16</c:v>
                  </c:pt>
                  <c:pt idx="18">
                    <c:v>17</c:v>
                  </c:pt>
                  <c:pt idx="19">
                    <c:v>18</c:v>
                  </c:pt>
                  <c:pt idx="20">
                    <c:v>19</c:v>
                  </c:pt>
                  <c:pt idx="21">
                    <c:v>20</c:v>
                  </c:pt>
                  <c:pt idx="22">
                    <c:v>21</c:v>
                  </c:pt>
                  <c:pt idx="23">
                    <c:v>22</c:v>
                  </c:pt>
                  <c:pt idx="24">
                    <c:v>23</c:v>
                  </c:pt>
                  <c:pt idx="25">
                    <c:v>24</c:v>
                  </c:pt>
                  <c:pt idx="26">
                    <c:v>25</c:v>
                  </c:pt>
                  <c:pt idx="27">
                    <c:v>26</c:v>
                  </c:pt>
                  <c:pt idx="28">
                    <c:v>27</c:v>
                  </c:pt>
                  <c:pt idx="29">
                    <c:v>28</c:v>
                  </c:pt>
                  <c:pt idx="30">
                    <c:v>29</c:v>
                  </c:pt>
                  <c:pt idx="31">
                    <c:v>30</c:v>
                  </c:pt>
                  <c:pt idx="32">
                    <c:v>31</c:v>
                  </c:pt>
                  <c:pt idx="33">
                    <c:v>32</c:v>
                  </c:pt>
                  <c:pt idx="34">
                    <c:v>33</c:v>
                  </c:pt>
                </c:lvl>
              </c:multiLvlStrCache>
            </c:multiLvlStrRef>
          </c:cat>
          <c:val>
            <c:numRef>
              <c:f>Sheet1!$K$3:$K$37</c:f>
              <c:numCache>
                <c:formatCode>General</c:formatCode>
                <c:ptCount val="35"/>
              </c:numCache>
            </c:numRef>
          </c:val>
        </c:ser>
        <c:axId val="34488704"/>
        <c:axId val="34490240"/>
      </c:barChart>
      <c:catAx>
        <c:axId val="34488704"/>
        <c:scaling>
          <c:orientation val="minMax"/>
        </c:scaling>
        <c:axPos val="b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90240"/>
        <c:crosses val="autoZero"/>
        <c:auto val="1"/>
        <c:lblAlgn val="ctr"/>
        <c:lblOffset val="100"/>
      </c:catAx>
      <c:valAx>
        <c:axId val="34490240"/>
        <c:scaling>
          <c:orientation val="minMax"/>
        </c:scaling>
        <c:axPos val="l"/>
        <c:majorGridlines/>
        <c:numFmt formatCode="General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88704"/>
        <c:crosses val="autoZero"/>
        <c:crossBetween val="between"/>
      </c:valAx>
    </c:plotArea>
    <c:legend>
      <c:legendPos val="r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372979</xdr:colOff>
      <xdr:row>35</xdr:row>
      <xdr:rowOff>63166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zoomScale="95" zoomScaleNormal="95" workbookViewId="0"/>
  </sheetViews>
  <sheetFormatPr defaultColWidth="9" defaultRowHeight="13.5"/>
  <sheetData/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>
      <selection activeCell="L3" sqref="L3"/>
    </sheetView>
  </sheetViews>
  <sheetFormatPr defaultColWidth="9" defaultRowHeight="13.5"/>
  <cols>
    <col min="1" max="1" width="4.5" style="2" customWidth="1"/>
    <col min="2" max="2" width="9.625" style="3" customWidth="1"/>
    <col min="3" max="3" width="15.125" style="3" customWidth="1"/>
    <col min="4" max="4" width="34" style="3" customWidth="1"/>
    <col min="5" max="5" width="5.5" style="3" customWidth="1"/>
    <col min="6" max="6" width="7.75" style="3" customWidth="1"/>
    <col min="7" max="7" width="9.875" style="3" customWidth="1"/>
    <col min="8" max="8" width="10.75" style="3" customWidth="1"/>
    <col min="9" max="9" width="15.25" style="3" customWidth="1"/>
    <col min="10" max="10" width="13.75" style="3" customWidth="1"/>
    <col min="11" max="11" width="7.5" style="3" customWidth="1"/>
    <col min="12" max="16384" width="9" style="2"/>
  </cols>
  <sheetData>
    <row r="1" spans="1:13" ht="32.25" customHeight="1">
      <c r="A1" s="12" t="s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3" ht="36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pans="1:13" ht="36" customHeight="1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>
        <v>2000</v>
      </c>
      <c r="G3" s="5">
        <v>200</v>
      </c>
      <c r="H3" s="5">
        <f>(G3*F3)/10000</f>
        <v>40</v>
      </c>
      <c r="I3" s="5" t="s">
        <v>15</v>
      </c>
      <c r="J3" s="5" t="s">
        <v>16</v>
      </c>
      <c r="K3" s="5"/>
      <c r="M3" s="2" t="s">
        <v>17</v>
      </c>
    </row>
    <row r="4" spans="1:13" ht="37.5" customHeight="1">
      <c r="A4" s="5">
        <v>2</v>
      </c>
      <c r="B4" s="5" t="s">
        <v>18</v>
      </c>
      <c r="C4" s="5" t="s">
        <v>19</v>
      </c>
      <c r="D4" s="5" t="s">
        <v>20</v>
      </c>
      <c r="E4" s="5" t="s">
        <v>14</v>
      </c>
      <c r="F4" s="5">
        <v>500</v>
      </c>
      <c r="G4" s="5">
        <v>190</v>
      </c>
      <c r="H4" s="5">
        <f>(F4*G4)/10000</f>
        <v>9.5</v>
      </c>
      <c r="I4" s="5" t="s">
        <v>15</v>
      </c>
      <c r="J4" s="5" t="s">
        <v>16</v>
      </c>
      <c r="K4" s="5"/>
    </row>
    <row r="5" spans="1:13" ht="36" customHeight="1">
      <c r="A5" s="5">
        <v>3</v>
      </c>
      <c r="B5" s="5" t="s">
        <v>21</v>
      </c>
      <c r="C5" s="5" t="s">
        <v>22</v>
      </c>
      <c r="D5" s="5" t="s">
        <v>20</v>
      </c>
      <c r="E5" s="5" t="s">
        <v>14</v>
      </c>
      <c r="F5" s="5">
        <v>300</v>
      </c>
      <c r="G5" s="5">
        <v>170</v>
      </c>
      <c r="H5" s="5">
        <f t="shared" ref="H5:H21" si="0">(F5*G5)/10000</f>
        <v>5.0999999999999996</v>
      </c>
      <c r="I5" s="5" t="s">
        <v>15</v>
      </c>
      <c r="J5" s="5" t="s">
        <v>16</v>
      </c>
      <c r="K5" s="5"/>
    </row>
    <row r="6" spans="1:13" ht="37.5" customHeight="1">
      <c r="A6" s="5">
        <v>4</v>
      </c>
      <c r="B6" s="5" t="s">
        <v>23</v>
      </c>
      <c r="C6" s="5" t="s">
        <v>24</v>
      </c>
      <c r="D6" s="5" t="s">
        <v>25</v>
      </c>
      <c r="E6" s="5" t="s">
        <v>14</v>
      </c>
      <c r="F6" s="5">
        <v>200</v>
      </c>
      <c r="G6" s="5">
        <v>195</v>
      </c>
      <c r="H6" s="5">
        <f t="shared" si="0"/>
        <v>3.9</v>
      </c>
      <c r="I6" s="5" t="s">
        <v>15</v>
      </c>
      <c r="J6" s="5" t="s">
        <v>16</v>
      </c>
      <c r="K6" s="5"/>
    </row>
    <row r="7" spans="1:13" ht="37.5" customHeight="1">
      <c r="A7" s="6">
        <v>5</v>
      </c>
      <c r="B7" s="6" t="s">
        <v>26</v>
      </c>
      <c r="C7" s="6" t="s">
        <v>27</v>
      </c>
      <c r="D7" s="6" t="s">
        <v>28</v>
      </c>
      <c r="E7" s="6" t="s">
        <v>14</v>
      </c>
      <c r="F7" s="6">
        <v>10</v>
      </c>
      <c r="G7" s="6">
        <v>180</v>
      </c>
      <c r="H7" s="5">
        <f t="shared" si="0"/>
        <v>0.18</v>
      </c>
      <c r="I7" s="5" t="s">
        <v>15</v>
      </c>
      <c r="J7" s="5" t="s">
        <v>16</v>
      </c>
      <c r="K7" s="6"/>
    </row>
    <row r="8" spans="1:13" ht="37.5" customHeight="1">
      <c r="A8" s="5">
        <v>6</v>
      </c>
      <c r="B8" s="5" t="s">
        <v>29</v>
      </c>
      <c r="C8" s="5" t="s">
        <v>27</v>
      </c>
      <c r="D8" s="5" t="s">
        <v>30</v>
      </c>
      <c r="E8" s="5" t="s">
        <v>31</v>
      </c>
      <c r="F8" s="5">
        <v>100</v>
      </c>
      <c r="G8" s="5">
        <v>1.5</v>
      </c>
      <c r="H8" s="5">
        <f t="shared" si="0"/>
        <v>1.4999999999999999E-2</v>
      </c>
      <c r="I8" s="5" t="s">
        <v>15</v>
      </c>
      <c r="J8" s="5" t="s">
        <v>16</v>
      </c>
      <c r="K8" s="5"/>
    </row>
    <row r="9" spans="1:13" ht="51" customHeight="1">
      <c r="A9" s="5">
        <v>7</v>
      </c>
      <c r="B9" s="5" t="s">
        <v>32</v>
      </c>
      <c r="C9" s="5" t="s">
        <v>12</v>
      </c>
      <c r="D9" s="5" t="s">
        <v>33</v>
      </c>
      <c r="E9" s="5" t="s">
        <v>34</v>
      </c>
      <c r="F9" s="5">
        <v>600</v>
      </c>
      <c r="G9" s="5">
        <v>12</v>
      </c>
      <c r="H9" s="5">
        <f t="shared" si="0"/>
        <v>0.72</v>
      </c>
      <c r="I9" s="5" t="s">
        <v>15</v>
      </c>
      <c r="J9" s="5" t="s">
        <v>16</v>
      </c>
      <c r="K9" s="5"/>
    </row>
    <row r="10" spans="1:13" ht="48.75" customHeight="1">
      <c r="A10" s="5">
        <v>8</v>
      </c>
      <c r="B10" s="5" t="s">
        <v>32</v>
      </c>
      <c r="C10" s="5" t="s">
        <v>12</v>
      </c>
      <c r="D10" s="5" t="s">
        <v>35</v>
      </c>
      <c r="E10" s="5" t="s">
        <v>34</v>
      </c>
      <c r="F10" s="5">
        <v>200</v>
      </c>
      <c r="G10" s="5">
        <v>16</v>
      </c>
      <c r="H10" s="5">
        <f t="shared" si="0"/>
        <v>0.32</v>
      </c>
      <c r="I10" s="5" t="s">
        <v>15</v>
      </c>
      <c r="J10" s="5" t="s">
        <v>16</v>
      </c>
      <c r="K10" s="5"/>
    </row>
    <row r="11" spans="1:13" ht="58.5" customHeight="1">
      <c r="A11" s="5">
        <v>9</v>
      </c>
      <c r="B11" s="5" t="s">
        <v>32</v>
      </c>
      <c r="C11" s="5" t="s">
        <v>12</v>
      </c>
      <c r="D11" s="5" t="s">
        <v>36</v>
      </c>
      <c r="E11" s="5" t="s">
        <v>34</v>
      </c>
      <c r="F11" s="5">
        <v>200</v>
      </c>
      <c r="G11" s="5">
        <v>14</v>
      </c>
      <c r="H11" s="5">
        <f t="shared" si="0"/>
        <v>0.28000000000000003</v>
      </c>
      <c r="I11" s="5" t="s">
        <v>15</v>
      </c>
      <c r="J11" s="5" t="s">
        <v>16</v>
      </c>
      <c r="K11" s="5"/>
    </row>
    <row r="12" spans="1:13" s="1" customFormat="1" ht="42" customHeight="1">
      <c r="A12" s="7">
        <v>10</v>
      </c>
      <c r="B12" s="7" t="s">
        <v>32</v>
      </c>
      <c r="C12" s="7" t="s">
        <v>12</v>
      </c>
      <c r="D12" s="7" t="s">
        <v>37</v>
      </c>
      <c r="E12" s="7" t="s">
        <v>34</v>
      </c>
      <c r="F12" s="7">
        <v>100</v>
      </c>
      <c r="G12" s="7">
        <v>20</v>
      </c>
      <c r="H12" s="7">
        <f t="shared" si="0"/>
        <v>0.2</v>
      </c>
      <c r="I12" s="7" t="s">
        <v>15</v>
      </c>
      <c r="J12" s="5" t="s">
        <v>16</v>
      </c>
      <c r="K12" s="7"/>
    </row>
    <row r="13" spans="1:13" ht="49.5" customHeight="1">
      <c r="A13" s="5">
        <v>11</v>
      </c>
      <c r="B13" s="5" t="s">
        <v>38</v>
      </c>
      <c r="C13" s="5" t="s">
        <v>22</v>
      </c>
      <c r="D13" s="5" t="s">
        <v>39</v>
      </c>
      <c r="E13" s="5" t="s">
        <v>34</v>
      </c>
      <c r="F13" s="5">
        <v>500</v>
      </c>
      <c r="G13" s="5">
        <v>6.5</v>
      </c>
      <c r="H13" s="5">
        <f t="shared" si="0"/>
        <v>0.32500000000000001</v>
      </c>
      <c r="I13" s="5" t="s">
        <v>15</v>
      </c>
      <c r="J13" s="5" t="s">
        <v>16</v>
      </c>
      <c r="K13" s="5"/>
    </row>
    <row r="14" spans="1:13" ht="39" customHeight="1">
      <c r="A14" s="5">
        <v>12</v>
      </c>
      <c r="B14" s="5" t="s">
        <v>38</v>
      </c>
      <c r="C14" s="5" t="s">
        <v>22</v>
      </c>
      <c r="D14" s="5" t="s">
        <v>40</v>
      </c>
      <c r="E14" s="5" t="s">
        <v>34</v>
      </c>
      <c r="F14" s="5">
        <v>150</v>
      </c>
      <c r="G14" s="5">
        <v>10</v>
      </c>
      <c r="H14" s="5">
        <f t="shared" si="0"/>
        <v>0.15</v>
      </c>
      <c r="I14" s="5" t="s">
        <v>15</v>
      </c>
      <c r="J14" s="5" t="s">
        <v>16</v>
      </c>
      <c r="K14" s="5"/>
    </row>
    <row r="15" spans="1:13" ht="36.75" customHeight="1">
      <c r="A15" s="5">
        <v>13</v>
      </c>
      <c r="B15" s="5" t="s">
        <v>38</v>
      </c>
      <c r="C15" s="5" t="s">
        <v>22</v>
      </c>
      <c r="D15" s="5" t="s">
        <v>41</v>
      </c>
      <c r="E15" s="5" t="s">
        <v>34</v>
      </c>
      <c r="F15" s="5">
        <v>150</v>
      </c>
      <c r="G15" s="5">
        <v>10</v>
      </c>
      <c r="H15" s="5">
        <f t="shared" si="0"/>
        <v>0.15</v>
      </c>
      <c r="I15" s="5" t="s">
        <v>15</v>
      </c>
      <c r="J15" s="5" t="s">
        <v>16</v>
      </c>
      <c r="K15" s="5"/>
    </row>
    <row r="16" spans="1:13" ht="45" customHeight="1">
      <c r="A16" s="8">
        <v>14</v>
      </c>
      <c r="B16" s="6" t="s">
        <v>42</v>
      </c>
      <c r="C16" s="6" t="s">
        <v>43</v>
      </c>
      <c r="D16" s="6" t="s">
        <v>44</v>
      </c>
      <c r="E16" s="6" t="s">
        <v>34</v>
      </c>
      <c r="F16" s="6">
        <v>200</v>
      </c>
      <c r="G16" s="6">
        <v>5</v>
      </c>
      <c r="H16" s="6">
        <f t="shared" si="0"/>
        <v>0.1</v>
      </c>
      <c r="I16" s="5" t="s">
        <v>15</v>
      </c>
      <c r="J16" s="5" t="s">
        <v>16</v>
      </c>
      <c r="K16" s="6"/>
    </row>
    <row r="17" spans="1:11" ht="42.75" customHeight="1">
      <c r="A17" s="17">
        <v>15</v>
      </c>
      <c r="B17" s="17" t="s">
        <v>45</v>
      </c>
      <c r="C17" s="5" t="s">
        <v>46</v>
      </c>
      <c r="D17" s="5" t="s">
        <v>47</v>
      </c>
      <c r="E17" s="5" t="s">
        <v>34</v>
      </c>
      <c r="F17" s="5">
        <v>200</v>
      </c>
      <c r="G17" s="5">
        <v>7.6</v>
      </c>
      <c r="H17" s="5">
        <f t="shared" si="0"/>
        <v>0.152</v>
      </c>
      <c r="I17" s="5" t="s">
        <v>15</v>
      </c>
      <c r="J17" s="5" t="s">
        <v>16</v>
      </c>
      <c r="K17" s="5"/>
    </row>
    <row r="18" spans="1:11" ht="60" customHeight="1">
      <c r="A18" s="18"/>
      <c r="B18" s="18"/>
      <c r="C18" s="6" t="s">
        <v>48</v>
      </c>
      <c r="D18" s="6" t="s">
        <v>49</v>
      </c>
      <c r="E18" s="6" t="s">
        <v>34</v>
      </c>
      <c r="F18" s="6">
        <v>200</v>
      </c>
      <c r="G18" s="6">
        <v>7.6</v>
      </c>
      <c r="H18" s="6">
        <f t="shared" si="0"/>
        <v>0.152</v>
      </c>
      <c r="I18" s="5" t="s">
        <v>15</v>
      </c>
      <c r="J18" s="5" t="s">
        <v>16</v>
      </c>
      <c r="K18" s="6"/>
    </row>
    <row r="19" spans="1:11" ht="54" customHeight="1">
      <c r="A19" s="19"/>
      <c r="B19" s="19"/>
      <c r="C19" s="5" t="s">
        <v>50</v>
      </c>
      <c r="D19" s="5" t="s">
        <v>51</v>
      </c>
      <c r="E19" s="5" t="s">
        <v>34</v>
      </c>
      <c r="F19" s="5">
        <v>500</v>
      </c>
      <c r="G19" s="5">
        <v>8.8000000000000007</v>
      </c>
      <c r="H19" s="5">
        <f t="shared" si="0"/>
        <v>0.44</v>
      </c>
      <c r="I19" s="5" t="s">
        <v>15</v>
      </c>
      <c r="J19" s="5" t="s">
        <v>16</v>
      </c>
      <c r="K19" s="5"/>
    </row>
    <row r="20" spans="1:11" ht="36" customHeight="1">
      <c r="A20" s="5">
        <v>16</v>
      </c>
      <c r="B20" s="5" t="s">
        <v>52</v>
      </c>
      <c r="C20" s="5" t="s">
        <v>12</v>
      </c>
      <c r="D20" s="5" t="s">
        <v>53</v>
      </c>
      <c r="E20" s="5" t="s">
        <v>31</v>
      </c>
      <c r="F20" s="5">
        <v>60000</v>
      </c>
      <c r="G20" s="5">
        <v>1</v>
      </c>
      <c r="H20" s="5">
        <f t="shared" si="0"/>
        <v>6</v>
      </c>
      <c r="I20" s="5" t="s">
        <v>15</v>
      </c>
      <c r="J20" s="5" t="s">
        <v>16</v>
      </c>
      <c r="K20" s="5"/>
    </row>
    <row r="21" spans="1:11" ht="37.5" customHeight="1">
      <c r="A21" s="5">
        <v>17</v>
      </c>
      <c r="B21" s="5" t="s">
        <v>54</v>
      </c>
      <c r="C21" s="5" t="s">
        <v>12</v>
      </c>
      <c r="D21" s="5" t="s">
        <v>55</v>
      </c>
      <c r="E21" s="5" t="s">
        <v>31</v>
      </c>
      <c r="F21" s="5">
        <v>60000</v>
      </c>
      <c r="G21" s="5">
        <v>1</v>
      </c>
      <c r="H21" s="5">
        <f t="shared" si="0"/>
        <v>6</v>
      </c>
      <c r="I21" s="5" t="s">
        <v>15</v>
      </c>
      <c r="J21" s="5" t="s">
        <v>16</v>
      </c>
      <c r="K21" s="5"/>
    </row>
    <row r="22" spans="1:11" ht="36" customHeight="1">
      <c r="A22" s="5">
        <v>18</v>
      </c>
      <c r="B22" s="5" t="s">
        <v>56</v>
      </c>
      <c r="C22" s="5" t="s">
        <v>12</v>
      </c>
      <c r="D22" s="5" t="s">
        <v>57</v>
      </c>
      <c r="E22" s="5" t="s">
        <v>58</v>
      </c>
      <c r="F22" s="5">
        <v>55000</v>
      </c>
      <c r="G22" s="5">
        <v>1</v>
      </c>
      <c r="H22" s="5">
        <f>(G22*F22)/10000</f>
        <v>5.5</v>
      </c>
      <c r="I22" s="5" t="s">
        <v>15</v>
      </c>
      <c r="J22" s="5" t="s">
        <v>16</v>
      </c>
      <c r="K22" s="5"/>
    </row>
    <row r="23" spans="1:11" ht="36" customHeight="1">
      <c r="A23" s="5">
        <v>19</v>
      </c>
      <c r="B23" s="5" t="s">
        <v>59</v>
      </c>
      <c r="C23" s="5" t="s">
        <v>12</v>
      </c>
      <c r="D23" s="5" t="s">
        <v>60</v>
      </c>
      <c r="E23" s="5" t="s">
        <v>58</v>
      </c>
      <c r="F23" s="5">
        <v>5000</v>
      </c>
      <c r="G23" s="5">
        <v>1.5</v>
      </c>
      <c r="H23" s="5">
        <f>(G23*F23)/10000</f>
        <v>0.75</v>
      </c>
      <c r="I23" s="5" t="s">
        <v>15</v>
      </c>
      <c r="J23" s="5" t="s">
        <v>16</v>
      </c>
      <c r="K23" s="5"/>
    </row>
    <row r="24" spans="1:11" ht="37.5" customHeight="1">
      <c r="A24" s="5">
        <v>20</v>
      </c>
      <c r="B24" s="5" t="s">
        <v>61</v>
      </c>
      <c r="C24" s="5" t="s">
        <v>62</v>
      </c>
      <c r="D24" s="5" t="s">
        <v>63</v>
      </c>
      <c r="E24" s="5" t="s">
        <v>64</v>
      </c>
      <c r="F24" s="5">
        <v>180</v>
      </c>
      <c r="G24" s="5">
        <v>50</v>
      </c>
      <c r="H24" s="5">
        <f>(F24*G24)/10000</f>
        <v>0.9</v>
      </c>
      <c r="I24" s="5" t="s">
        <v>15</v>
      </c>
      <c r="J24" s="5" t="s">
        <v>16</v>
      </c>
      <c r="K24" s="5"/>
    </row>
    <row r="25" spans="1:11" ht="36" customHeight="1">
      <c r="A25" s="5">
        <v>21</v>
      </c>
      <c r="B25" s="5" t="s">
        <v>61</v>
      </c>
      <c r="C25" s="5" t="s">
        <v>65</v>
      </c>
      <c r="D25" s="5" t="s">
        <v>66</v>
      </c>
      <c r="E25" s="5" t="s">
        <v>64</v>
      </c>
      <c r="F25" s="5">
        <v>250</v>
      </c>
      <c r="G25" s="5">
        <v>160</v>
      </c>
      <c r="H25" s="5">
        <f>(F25*G25)/10000</f>
        <v>4</v>
      </c>
      <c r="I25" s="5" t="s">
        <v>15</v>
      </c>
      <c r="J25" s="5" t="s">
        <v>16</v>
      </c>
      <c r="K25" s="5"/>
    </row>
    <row r="26" spans="1:11" ht="53.45" customHeight="1">
      <c r="A26" s="5">
        <v>22</v>
      </c>
      <c r="B26" s="5" t="s">
        <v>61</v>
      </c>
      <c r="C26" s="5" t="s">
        <v>67</v>
      </c>
      <c r="D26" s="5" t="s">
        <v>68</v>
      </c>
      <c r="E26" s="5" t="s">
        <v>64</v>
      </c>
      <c r="F26" s="5">
        <v>400</v>
      </c>
      <c r="G26" s="5">
        <v>88</v>
      </c>
      <c r="H26" s="5">
        <f>(F26*G26)/10000</f>
        <v>3.52</v>
      </c>
      <c r="I26" s="5" t="s">
        <v>15</v>
      </c>
      <c r="J26" s="5" t="s">
        <v>16</v>
      </c>
      <c r="K26" s="5"/>
    </row>
    <row r="27" spans="1:11" ht="36" customHeight="1">
      <c r="A27" s="5">
        <v>23</v>
      </c>
      <c r="B27" s="5" t="s">
        <v>69</v>
      </c>
      <c r="C27" s="5" t="s">
        <v>70</v>
      </c>
      <c r="D27" s="5" t="s">
        <v>71</v>
      </c>
      <c r="E27" s="5" t="s">
        <v>58</v>
      </c>
      <c r="F27" s="5">
        <v>1500</v>
      </c>
      <c r="G27" s="5">
        <v>2</v>
      </c>
      <c r="H27" s="5">
        <f>(F27*G27)/10000</f>
        <v>0.3</v>
      </c>
      <c r="I27" s="5" t="s">
        <v>15</v>
      </c>
      <c r="J27" s="5" t="s">
        <v>16</v>
      </c>
      <c r="K27" s="5"/>
    </row>
    <row r="28" spans="1:11" ht="37.5" customHeight="1">
      <c r="A28" s="5">
        <v>24</v>
      </c>
      <c r="B28" s="5" t="s">
        <v>72</v>
      </c>
      <c r="C28" s="5" t="s">
        <v>73</v>
      </c>
      <c r="D28" s="5" t="s">
        <v>74</v>
      </c>
      <c r="E28" s="5" t="s">
        <v>58</v>
      </c>
      <c r="F28" s="5">
        <v>1500</v>
      </c>
      <c r="G28" s="5">
        <v>1.8</v>
      </c>
      <c r="H28" s="5">
        <f>(G28*F28)/10000</f>
        <v>0.27</v>
      </c>
      <c r="I28" s="5" t="s">
        <v>15</v>
      </c>
      <c r="J28" s="5" t="s">
        <v>16</v>
      </c>
      <c r="K28" s="5"/>
    </row>
    <row r="29" spans="1:11" ht="36" customHeight="1">
      <c r="A29" s="5">
        <v>25</v>
      </c>
      <c r="B29" s="5" t="s">
        <v>75</v>
      </c>
      <c r="C29" s="5" t="s">
        <v>76</v>
      </c>
      <c r="D29" s="5" t="s">
        <v>74</v>
      </c>
      <c r="E29" s="5" t="s">
        <v>58</v>
      </c>
      <c r="F29" s="5">
        <v>1500</v>
      </c>
      <c r="G29" s="5">
        <v>1.5</v>
      </c>
      <c r="H29" s="5">
        <f>(F29*G29)/10000</f>
        <v>0.22500000000000001</v>
      </c>
      <c r="I29" s="5" t="s">
        <v>15</v>
      </c>
      <c r="J29" s="5" t="s">
        <v>16</v>
      </c>
      <c r="K29" s="5"/>
    </row>
    <row r="30" spans="1:11" ht="48" customHeight="1">
      <c r="A30" s="5">
        <v>26</v>
      </c>
      <c r="B30" s="5" t="s">
        <v>77</v>
      </c>
      <c r="C30" s="5" t="s">
        <v>78</v>
      </c>
      <c r="D30" s="5" t="s">
        <v>79</v>
      </c>
      <c r="E30" s="5" t="s">
        <v>34</v>
      </c>
      <c r="F30" s="5">
        <v>200</v>
      </c>
      <c r="G30" s="5">
        <v>9.6</v>
      </c>
      <c r="H30" s="5">
        <f>(F30*G30)/10000</f>
        <v>0.192</v>
      </c>
      <c r="I30" s="5" t="s">
        <v>15</v>
      </c>
      <c r="J30" s="5" t="s">
        <v>16</v>
      </c>
      <c r="K30" s="5"/>
    </row>
    <row r="31" spans="1:11" ht="36" customHeight="1">
      <c r="A31" s="5">
        <v>27</v>
      </c>
      <c r="B31" s="11" t="s">
        <v>101</v>
      </c>
      <c r="C31" s="10" t="s">
        <v>102</v>
      </c>
      <c r="D31" s="5" t="s">
        <v>80</v>
      </c>
      <c r="E31" s="5" t="s">
        <v>81</v>
      </c>
      <c r="F31" s="5">
        <v>500</v>
      </c>
      <c r="G31" s="5">
        <v>32</v>
      </c>
      <c r="H31" s="5">
        <f>(F31*G31)/10000</f>
        <v>1.6</v>
      </c>
      <c r="I31" s="5" t="s">
        <v>15</v>
      </c>
      <c r="J31" s="5" t="s">
        <v>16</v>
      </c>
      <c r="K31" s="5"/>
    </row>
    <row r="32" spans="1:11" ht="37.5" customHeight="1">
      <c r="A32" s="5">
        <v>28</v>
      </c>
      <c r="B32" s="5" t="s">
        <v>82</v>
      </c>
      <c r="C32" s="5" t="s">
        <v>83</v>
      </c>
      <c r="D32" s="5" t="s">
        <v>84</v>
      </c>
      <c r="E32" s="5" t="s">
        <v>34</v>
      </c>
      <c r="F32" s="5">
        <v>200</v>
      </c>
      <c r="G32" s="5">
        <v>8.8000000000000007</v>
      </c>
      <c r="H32" s="5">
        <f t="shared" ref="H32:H37" si="1">(G32*F32)/10000</f>
        <v>0.17600000000000002</v>
      </c>
      <c r="I32" s="5" t="s">
        <v>15</v>
      </c>
      <c r="J32" s="5" t="s">
        <v>16</v>
      </c>
      <c r="K32" s="5"/>
    </row>
    <row r="33" spans="1:11" ht="36" customHeight="1">
      <c r="A33" s="5">
        <v>29</v>
      </c>
      <c r="B33" s="5" t="s">
        <v>85</v>
      </c>
      <c r="C33" s="5" t="s">
        <v>86</v>
      </c>
      <c r="D33" s="5" t="s">
        <v>84</v>
      </c>
      <c r="E33" s="5" t="s">
        <v>34</v>
      </c>
      <c r="F33" s="5">
        <v>150</v>
      </c>
      <c r="G33" s="5">
        <v>4.5</v>
      </c>
      <c r="H33" s="5">
        <f t="shared" si="1"/>
        <v>6.7500000000000004E-2</v>
      </c>
      <c r="I33" s="5" t="s">
        <v>15</v>
      </c>
      <c r="J33" s="5" t="s">
        <v>16</v>
      </c>
      <c r="K33" s="5"/>
    </row>
    <row r="34" spans="1:11" ht="51.75" customHeight="1">
      <c r="A34" s="5">
        <v>30</v>
      </c>
      <c r="B34" s="5" t="s">
        <v>87</v>
      </c>
      <c r="C34" s="5" t="s">
        <v>22</v>
      </c>
      <c r="D34" s="5" t="s">
        <v>88</v>
      </c>
      <c r="E34" s="5" t="s">
        <v>34</v>
      </c>
      <c r="F34" s="5">
        <v>100</v>
      </c>
      <c r="G34" s="5">
        <v>8.8000000000000007</v>
      </c>
      <c r="H34" s="5">
        <f t="shared" si="1"/>
        <v>8.8000000000000009E-2</v>
      </c>
      <c r="I34" s="5" t="s">
        <v>15</v>
      </c>
      <c r="J34" s="5" t="s">
        <v>16</v>
      </c>
      <c r="K34" s="5"/>
    </row>
    <row r="35" spans="1:11" ht="36" customHeight="1">
      <c r="A35" s="5">
        <v>31</v>
      </c>
      <c r="B35" s="11" t="s">
        <v>100</v>
      </c>
      <c r="C35" s="5" t="s">
        <v>89</v>
      </c>
      <c r="D35" s="5" t="s">
        <v>84</v>
      </c>
      <c r="E35" s="5" t="s">
        <v>34</v>
      </c>
      <c r="F35" s="5">
        <v>150</v>
      </c>
      <c r="G35" s="5">
        <v>10</v>
      </c>
      <c r="H35" s="5">
        <f t="shared" si="1"/>
        <v>0.15</v>
      </c>
      <c r="I35" s="5" t="s">
        <v>15</v>
      </c>
      <c r="J35" s="5" t="s">
        <v>16</v>
      </c>
      <c r="K35" s="5"/>
    </row>
    <row r="36" spans="1:11" ht="36" customHeight="1">
      <c r="A36" s="5">
        <v>32</v>
      </c>
      <c r="B36" s="5" t="s">
        <v>90</v>
      </c>
      <c r="C36" s="5" t="s">
        <v>12</v>
      </c>
      <c r="D36" s="5" t="s">
        <v>91</v>
      </c>
      <c r="E36" s="5" t="s">
        <v>64</v>
      </c>
      <c r="F36" s="5">
        <v>100</v>
      </c>
      <c r="G36" s="5">
        <v>36</v>
      </c>
      <c r="H36" s="5">
        <f t="shared" si="1"/>
        <v>0.36</v>
      </c>
      <c r="I36" s="5" t="s">
        <v>15</v>
      </c>
      <c r="J36" s="5" t="s">
        <v>16</v>
      </c>
      <c r="K36" s="5"/>
    </row>
    <row r="37" spans="1:11" ht="37.5" customHeight="1">
      <c r="A37" s="5">
        <v>33</v>
      </c>
      <c r="B37" s="5" t="s">
        <v>92</v>
      </c>
      <c r="C37" s="5" t="s">
        <v>12</v>
      </c>
      <c r="D37" s="5" t="s">
        <v>93</v>
      </c>
      <c r="E37" s="5" t="s">
        <v>81</v>
      </c>
      <c r="F37" s="5">
        <v>100</v>
      </c>
      <c r="G37" s="5">
        <v>20</v>
      </c>
      <c r="H37" s="5">
        <f t="shared" si="1"/>
        <v>0.2</v>
      </c>
      <c r="I37" s="5" t="s">
        <v>15</v>
      </c>
      <c r="J37" s="5" t="s">
        <v>16</v>
      </c>
      <c r="K37" s="5"/>
    </row>
    <row r="38" spans="1:11" ht="46.5" customHeight="1">
      <c r="A38" s="5">
        <v>34</v>
      </c>
      <c r="B38" s="6" t="s">
        <v>94</v>
      </c>
      <c r="C38" s="5" t="s">
        <v>12</v>
      </c>
      <c r="D38" s="6" t="s">
        <v>95</v>
      </c>
      <c r="E38" s="6" t="s">
        <v>31</v>
      </c>
      <c r="F38" s="6">
        <v>200</v>
      </c>
      <c r="G38" s="6">
        <v>0.5</v>
      </c>
      <c r="H38" s="6">
        <f>(F38*G38)/10000</f>
        <v>0.01</v>
      </c>
      <c r="I38" s="5" t="s">
        <v>15</v>
      </c>
      <c r="J38" s="5" t="s">
        <v>16</v>
      </c>
      <c r="K38" s="6"/>
    </row>
    <row r="39" spans="1:11" ht="36" customHeight="1">
      <c r="A39" s="5">
        <v>35</v>
      </c>
      <c r="B39" s="6" t="s">
        <v>96</v>
      </c>
      <c r="C39" s="6" t="s">
        <v>12</v>
      </c>
      <c r="D39" s="6" t="s">
        <v>97</v>
      </c>
      <c r="E39" s="6" t="s">
        <v>34</v>
      </c>
      <c r="F39" s="6">
        <v>1000</v>
      </c>
      <c r="G39" s="6">
        <v>3.5</v>
      </c>
      <c r="H39" s="6">
        <f>(F39*G39)/10000</f>
        <v>0.35</v>
      </c>
      <c r="I39" s="5" t="s">
        <v>15</v>
      </c>
      <c r="J39" s="5" t="s">
        <v>16</v>
      </c>
      <c r="K39" s="6"/>
    </row>
    <row r="40" spans="1:11" ht="36" customHeight="1">
      <c r="A40" s="5">
        <v>36</v>
      </c>
      <c r="B40" s="6" t="s">
        <v>98</v>
      </c>
      <c r="C40" s="6"/>
      <c r="D40" s="6" t="s">
        <v>99</v>
      </c>
      <c r="E40" s="6" t="s">
        <v>58</v>
      </c>
      <c r="F40" s="6">
        <v>500</v>
      </c>
      <c r="G40" s="6">
        <v>1</v>
      </c>
      <c r="H40" s="6">
        <f>(F40*G40)/10000</f>
        <v>0.05</v>
      </c>
      <c r="I40" s="5" t="s">
        <v>15</v>
      </c>
      <c r="J40" s="5" t="s">
        <v>16</v>
      </c>
      <c r="K40" s="6"/>
    </row>
    <row r="41" spans="1:11" ht="37.5" customHeight="1">
      <c r="A41" s="5"/>
      <c r="B41" s="5"/>
      <c r="C41" s="5"/>
      <c r="D41" s="5"/>
      <c r="E41" s="5"/>
      <c r="F41" s="5"/>
      <c r="G41" s="5"/>
      <c r="H41" s="5">
        <f>SUM(H3:H40)</f>
        <v>92.39249999999997</v>
      </c>
      <c r="I41" s="5"/>
      <c r="J41" s="5"/>
      <c r="K41" s="5"/>
    </row>
    <row r="42" spans="1:11" ht="36" customHeight="1">
      <c r="A42" s="5" t="s">
        <v>10</v>
      </c>
      <c r="B42" s="14"/>
      <c r="C42" s="15"/>
      <c r="D42" s="15"/>
      <c r="E42" s="15"/>
      <c r="F42" s="15"/>
      <c r="G42" s="15"/>
      <c r="H42" s="15"/>
      <c r="I42" s="15"/>
      <c r="J42" s="15"/>
      <c r="K42" s="16"/>
    </row>
    <row r="43" spans="1:11" ht="24.95" customHeight="1"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24.95" customHeight="1">
      <c r="B44" s="2"/>
      <c r="C44" s="2"/>
      <c r="D44" s="2"/>
      <c r="E44" s="9"/>
      <c r="F44" s="2"/>
      <c r="G44" s="2"/>
      <c r="H44" s="2"/>
      <c r="I44" s="2"/>
      <c r="J44" s="2"/>
      <c r="K44" s="2"/>
    </row>
    <row r="45" spans="1:11" ht="24.95" customHeight="1"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4.95" customHeight="1"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4.95" customHeight="1"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24.95" customHeight="1"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2:11" ht="24.95" customHeight="1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2:11" ht="24.95" customHeight="1"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2:11" ht="24.95" customHeight="1"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2:11" ht="24.95" customHeight="1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2:11" ht="24.95" customHeight="1"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2:11" ht="24.95" customHeight="1"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2:11" ht="24.95" customHeight="1"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2:11" ht="24.95" customHeight="1"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2:11" ht="24.95" customHeight="1"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2:11" ht="24.95" customHeight="1"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2:11" ht="24.95" customHeight="1"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2:11" ht="24.95" customHeight="1"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2:11" ht="24.95" customHeight="1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2:11" ht="24.95" customHeight="1"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2:11" ht="24.95" customHeight="1"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2:11" ht="24.95" customHeight="1"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2:11" ht="24.95" customHeight="1"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2:11" ht="24.95" customHeight="1"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2:11" ht="24.95" customHeight="1">
      <c r="B67" s="2"/>
      <c r="C67" s="2"/>
      <c r="D67" s="2"/>
      <c r="E67" s="2"/>
      <c r="F67" s="2"/>
      <c r="G67" s="2"/>
      <c r="H67" s="2"/>
      <c r="I67" s="2"/>
      <c r="J67" s="2"/>
      <c r="K67" s="2"/>
    </row>
  </sheetData>
  <mergeCells count="4">
    <mergeCell ref="A1:K1"/>
    <mergeCell ref="B42:K42"/>
    <mergeCell ref="A17:A19"/>
    <mergeCell ref="B17:B19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verticalDpi="20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Chart1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2022-05-05T07:45:58Z</cp:lastPrinted>
  <dcterms:created xsi:type="dcterms:W3CDTF">2006-09-16T00:00:00Z</dcterms:created>
  <dcterms:modified xsi:type="dcterms:W3CDTF">2022-05-05T07:53:03Z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5A71F26754E04C009811424A46888613</vt:lpwstr>
  </property>
</Properties>
</file>