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6" i="2"/>
  <c r="H5"/>
  <c r="H4"/>
  <c r="H3"/>
  <c r="H6" s="1"/>
</calcChain>
</file>

<file path=xl/sharedStrings.xml><?xml version="1.0" encoding="utf-8"?>
<sst xmlns="http://schemas.openxmlformats.org/spreadsheetml/2006/main" count="139" uniqueCount="112">
  <si>
    <t>物资名称</t>
  </si>
  <si>
    <t>技术要求</t>
  </si>
  <si>
    <t>数量</t>
  </si>
  <si>
    <t>备注</t>
  </si>
  <si>
    <t>服务器硬盘</t>
  </si>
  <si>
    <t>HP ProLiant DL180G6 2TB 7.2K 3Gb SATA</t>
  </si>
  <si>
    <t>HP ProLiant DL580G5 146GB 10K SAS</t>
  </si>
  <si>
    <t>HP ProLiant DL580G5 300GB 10K SAS</t>
  </si>
  <si>
    <t>华为 RH5885H V3 600GB 10K SAS</t>
  </si>
  <si>
    <t>联想 System x3650 X5 300GB 10K SAS</t>
  </si>
  <si>
    <t>联想 System x3650 X5 600GB 10K SAS</t>
  </si>
  <si>
    <t>联想 System x3650 X5 1TB 10K SAS</t>
  </si>
  <si>
    <t>服务器电源</t>
  </si>
  <si>
    <t>HP ProLiant DL580G5 DPS-1200FB</t>
  </si>
  <si>
    <t>联想 System x3850 X5 EMERSON 7001524-J000</t>
  </si>
  <si>
    <t>服务器内存</t>
  </si>
  <si>
    <t>HP ProLiant DL580G5 2GB DDR2-667</t>
  </si>
  <si>
    <t>联想 System x3850 X5 8GB DDR3-1066</t>
  </si>
  <si>
    <t>硬盘</t>
  </si>
  <si>
    <t>存储容量：1TB,接口类型SATA，缓存64M，转速7200转</t>
  </si>
  <si>
    <t>网线</t>
  </si>
  <si>
    <r>
      <rPr>
        <sz val="10"/>
        <color theme="1"/>
        <rFont val="宋体"/>
        <charset val="134"/>
      </rPr>
      <t>超五类300米/箱，线芯导体直径0.49mm±0.02mm，线身直径5.1mm绞距加密，抗干扰能力强（品牌：</t>
    </r>
    <r>
      <rPr>
        <sz val="10"/>
        <color rgb="FF000000"/>
        <rFont val="宋体"/>
        <charset val="134"/>
      </rPr>
      <t>一舟、安普、秋叶原）</t>
    </r>
  </si>
  <si>
    <r>
      <rPr>
        <sz val="10"/>
        <color theme="1"/>
        <rFont val="宋体"/>
        <charset val="134"/>
      </rPr>
      <t>成品超六类3米屏蔽线，接口RJ45（品牌：</t>
    </r>
    <r>
      <rPr>
        <sz val="10"/>
        <color rgb="FF000000"/>
        <rFont val="宋体"/>
        <charset val="134"/>
      </rPr>
      <t>秋叶原、绿联、胜为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</si>
  <si>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成品超六类5米屏蔽线，接口RJ45（品牌：</t>
    </r>
    <r>
      <rPr>
        <sz val="10"/>
        <color rgb="FF000000"/>
        <rFont val="宋体"/>
        <charset val="134"/>
      </rPr>
      <t>秋叶原、绿联、胜为）</t>
    </r>
  </si>
  <si>
    <t>键盘</t>
  </si>
  <si>
    <r>
      <rPr>
        <sz val="10"/>
        <color theme="1"/>
        <rFont val="宋体"/>
        <charset val="134"/>
      </rPr>
      <t>操作荷重：7G，操作温度：0-55度，寿命：1000万次， PS/2接口及USB接口，线长1.5米（品牌：</t>
    </r>
    <r>
      <rPr>
        <sz val="10"/>
        <color rgb="FF000000"/>
        <rFont val="宋体"/>
        <charset val="134"/>
      </rPr>
      <t>双飞燕、罗技、联想</t>
    </r>
    <r>
      <rPr>
        <sz val="10"/>
        <color theme="1"/>
        <rFont val="宋体"/>
        <charset val="134"/>
      </rPr>
      <t>）</t>
    </r>
  </si>
  <si>
    <t>鼠标</t>
  </si>
  <si>
    <r>
      <rPr>
        <sz val="10"/>
        <color theme="1"/>
        <rFont val="宋体"/>
        <charset val="134"/>
      </rPr>
      <t>1000DPI光学技术、3D滚动、500万次按键，线长1.5米（品牌：</t>
    </r>
    <r>
      <rPr>
        <sz val="10"/>
        <color rgb="FF000000"/>
        <rFont val="宋体"/>
        <charset val="134"/>
      </rPr>
      <t>双飞燕、罗技、联想</t>
    </r>
    <r>
      <rPr>
        <sz val="10"/>
        <color theme="1"/>
        <rFont val="宋体"/>
        <charset val="134"/>
      </rPr>
      <t>）</t>
    </r>
  </si>
  <si>
    <t>电源</t>
  </si>
  <si>
    <t>ATX电源，风扇12CM，额定功率：300W以上，输入电压200-240V，SATA接口3个,D型4pin接口1个，安全认证(品牌：航嘉、长城、爱国者)。</t>
  </si>
  <si>
    <t>读卡器</t>
  </si>
  <si>
    <t>412H（1.2轨道），支持高抗、低抗</t>
  </si>
  <si>
    <t>扫描枪</t>
  </si>
  <si>
    <t>CPU:32位ARM微处理器，扫描精度：3mil，扫描景深：30cm,扫描速度：260次/秒，接口：USB，误码率：1/500万，工业等级：IP54,抗摔性能：2米高度，20次跌落后仍可使用（品牌：斑马、霍尼韦尔、华尚）</t>
  </si>
  <si>
    <t>写卡器</t>
  </si>
  <si>
    <t>312H（1.2G轨道）支持高抗、低抗</t>
  </si>
  <si>
    <t>插线板</t>
  </si>
  <si>
    <t>10A 220V 760W/ 6口,3孔3个，线长3米（品牌：公牛、得力、拳王）</t>
  </si>
  <si>
    <t>10A 220V 760W/ 6口，3孔6个，线长3米（品牌：公牛、得力、拳王）</t>
  </si>
  <si>
    <t>水晶头</t>
  </si>
  <si>
    <t>超五类（绿联、山泽、秋叶原）</t>
  </si>
  <si>
    <t>5口交换机</t>
  </si>
  <si>
    <t>固定接口5个10/100/1000Base-T电口，网线类型1000Base-T;3/4/5类双绞线，支持传输距离达到100m，交换容量1Gbps,功耗≤3W（品牌：TP-LINK、D-link、华为）</t>
  </si>
  <si>
    <t>16口交换机</t>
  </si>
  <si>
    <t>网络标准IEEE802.3、IEEE802.3u、IEEE802.3ab、IEEE802.3x,端口16个10/100/1000Mbps RJ45端口，支持8K的MAC地址表深度，所有端口均具备线速转发能力，提供标准交换、VLAN隔离和网络克隆三种模式，适应不公网络环境，可上机架（品牌：TP-LINK、D-link、华为）</t>
  </si>
  <si>
    <t>24口交换机</t>
  </si>
  <si>
    <r>
      <rPr>
        <sz val="10"/>
        <color rgb="FFFF0000"/>
        <rFont val="宋体"/>
        <charset val="134"/>
      </rPr>
      <t>网络标准IEEE802.3、IEEE802.3u、IEEE802.3ab、IEEE802.3x,端口24个10/100/1000Mbps RJ45端口，所有端口均具备线速转发能力，提供标准交换、VLAN隔离和网络克隆三种模式，适应不公网络环境，可上</t>
    </r>
    <r>
      <rPr>
        <sz val="10"/>
        <color rgb="FF000000"/>
        <rFont val="宋体"/>
        <charset val="134"/>
      </rPr>
      <t>机架（品牌：TP-LINK、D-link、华为）</t>
    </r>
  </si>
  <si>
    <t>USB扩展卡</t>
  </si>
  <si>
    <t xml:space="preserve">4个USB3.0以上独立供电扩展卡 </t>
  </si>
  <si>
    <t>8口交换机</t>
  </si>
  <si>
    <r>
      <rPr>
        <sz val="10"/>
        <color theme="1"/>
        <rFont val="宋体"/>
        <charset val="134"/>
      </rPr>
      <t>网络标准IEEE802.3、IEEE802.3u、IEEE802.3ab、IEEE802.3x,端口8个10/100/1000Mbps RJ45端口，支持4K的MAC地址表深度（品牌：</t>
    </r>
    <r>
      <rPr>
        <sz val="10"/>
        <color rgb="FF000000"/>
        <rFont val="宋体"/>
        <charset val="134"/>
      </rPr>
      <t>TP-LINK、D-link、华为</t>
    </r>
    <r>
      <rPr>
        <sz val="10"/>
        <color theme="1"/>
        <rFont val="宋体"/>
        <charset val="134"/>
      </rPr>
      <t>）</t>
    </r>
  </si>
  <si>
    <t>打印机数据线</t>
  </si>
  <si>
    <t>USB2.0以上</t>
  </si>
  <si>
    <t>VGA线</t>
  </si>
  <si>
    <t>D型接口 1.5米</t>
  </si>
  <si>
    <t>D型接口 5米</t>
  </si>
  <si>
    <t>D型接口 15米</t>
  </si>
  <si>
    <t>CPU风扇</t>
  </si>
  <si>
    <t>风冷散热器，散热尺寸92*61.49*130.8mm以上，风量48.4CFM以上</t>
  </si>
  <si>
    <t>HDMI线</t>
  </si>
  <si>
    <t>线长3米，HDMI2.0接口</t>
  </si>
  <si>
    <t>线长20米，HDMI2.0接口</t>
  </si>
  <si>
    <t>DVD刻录机</t>
  </si>
  <si>
    <t>接口类型，USB2.0以上，光驱刻录机，缓存0.75M，读写速度快，便于携带，包含包装袋</t>
  </si>
  <si>
    <t>显卡</t>
  </si>
  <si>
    <t>流处理单元384，接口：VGA接口1个,DVI接口1个，HDMI接口1个，显存类型GDDR5，显存容量2G，显存位宽64bit，电源接口6pin*1，散热类型风冷（品牌：华硕、七彩虹、微星、影驰）</t>
  </si>
  <si>
    <t>网卡（大机箱）</t>
  </si>
  <si>
    <t>支持32位、33HZ的PCI数据总线，10/100/1000M自适应，全双工、半双工自动侦测，支持BootRom插槽，单RJ45端口，提供丰富的驱动程序支持VLAN标记以太网帧和千兆超长帧，适用于标准机箱（品牌：英特尔、水星、航嘉）</t>
  </si>
  <si>
    <t>网卡（小机箱）</t>
  </si>
  <si>
    <t>支持32位、33HZ的PCI数据总线、10/100/1000M自适应，全双工、半双工自动侦测，支持BootRom插槽，单RJ45端口，提供丰富的驱动程序支持VLAN标记以太网帧和千兆超长帧，适用于小机箱（品牌：英特尔、水星、航嘉）</t>
  </si>
  <si>
    <t>主板</t>
  </si>
  <si>
    <t>最大内存容量：64GB，主板结构：Micro ATX，主板平台类型：intel，内存类型DDR4，芯片组intelB150;使用对象台式机，CPU类型intel，硬盘接口标准：1*M.2接口（32Gb/s）;1*SATA Express接口（16Gb/s）;6*SATAⅢ接口，内存插槽：4*DDR4</t>
  </si>
  <si>
    <t>内存条</t>
  </si>
  <si>
    <t>容量:4G,速度DDR4 2400以上，工作电压1.2V， 台式内存</t>
  </si>
  <si>
    <t>对讲机</t>
  </si>
  <si>
    <t>话筒灵敏度-42dB,材质全金属，支架：标配原装自感应支架，输入电压4.0-5.5VDC，操作功率2W，待机功率0.45W</t>
  </si>
  <si>
    <t>球形扫描枪</t>
  </si>
  <si>
    <t>扫描器类型：影像式，CPU:32位ARM，扫描频率：300次/秒,扫描模式：CMOS扫描，扫描方式：自动连续扫描，扫描景深扫描距离 ：0-200mmUPC100%,13mil； 0-40mmCode39 5mil，打印对比度：小于20%，旋转视角：360度，倾斜视角：65度，偏移视角：65度，解码能力：一维条码UPC‐A, UPC-E,</t>
  </si>
  <si>
    <r>
      <rPr>
        <sz val="10"/>
        <color rgb="FF000000"/>
        <rFont val="宋体"/>
        <charset val="134"/>
      </rPr>
      <t>EAN8,EAN13,ISSN,Telepen,China Post,Trioptic Code,Code128, GS1‐128,ISBT128,Code 39,Code39UPC‐A,UPC‐E,EAN8,EAN13,ISSN,Telepen,China Post,Trioptic Code,Code128,GS1‐128,ISBT128,Code39,二维条码：QR,DataMatrix,PDF417,Aztec,Hanxin etc.支持接口：RS232 USB，无码率：1/500万，抗环境光免疫度:</t>
    </r>
    <r>
      <rPr>
        <sz val="12"/>
        <color rgb="FF000000"/>
        <rFont val="Times New Roman"/>
        <family val="1"/>
      </rPr>
      <t xml:space="preserve"> </t>
    </r>
    <r>
      <rPr>
        <sz val="10"/>
        <color rgb="FF000000"/>
        <rFont val="宋体"/>
        <charset val="134"/>
      </rPr>
      <t>upto100000Lux,移动容差：100厘米/秒，工业等级：IP42,可承受30次从0.5米高度跌落至混泥土地面的冲击，符合15kV空气放电和8kV接触放电要求（品牌：</t>
    </r>
    <r>
      <rPr>
        <sz val="10"/>
        <color theme="1"/>
        <rFont val="宋体"/>
        <charset val="134"/>
      </rPr>
      <t>斑马，霍尼韦尔，斯普锐</t>
    </r>
    <r>
      <rPr>
        <sz val="10"/>
        <color rgb="FF000000"/>
        <rFont val="宋体"/>
        <charset val="134"/>
      </rPr>
      <t>）</t>
    </r>
  </si>
  <si>
    <t>无线二维码扫描枪</t>
  </si>
  <si>
    <r>
      <rPr>
        <sz val="10"/>
        <color theme="1"/>
        <rFont val="宋体"/>
        <charset val="134"/>
      </rPr>
      <t>主机系统接口USB，Keyboard Wedge,RS232,IBM 46xx)RS485);能够承受30次从1.5米高处到水泥地面的跌落，环境密封等级IP40,扫描方式二位影像（640*480像素）；运动容差在最佳焦距时可识读以近10CM/s的运动的13milUPC;扫描角度水平37.8度，垂直28.9度，符号对比度35%最小反射差；倾角正负60度，解码能力1450g1D，所有标准的一维码符号；1450gPDF，所有标准的一维码和PDF417码符号；1450g2D：所有标准的一维码、PDF417及二维码符号（品牌：</t>
    </r>
    <r>
      <rPr>
        <sz val="10"/>
        <color rgb="FF000000"/>
        <rFont val="宋体"/>
        <charset val="134"/>
      </rPr>
      <t>霍尼韦尔、得力、华尚斑马</t>
    </r>
    <r>
      <rPr>
        <sz val="10"/>
        <color theme="1"/>
        <rFont val="宋体"/>
        <charset val="134"/>
      </rPr>
      <t>）</t>
    </r>
  </si>
  <si>
    <t>光盘</t>
  </si>
  <si>
    <t>DVD-R,4.7GB/120min, 速度1X-16X，100片/盒，带光盘袋</t>
  </si>
  <si>
    <t>弱电维修工具套装</t>
  </si>
  <si>
    <t>螺丝刀套装+测线仪+巡线仪+三用网线钳+9V电池两个+卷尺+剥线钳+尖嘴钳+家用剪刀+美工刀+零件盒+手电筒+简易打线剥线刀+扎带20根+斜嘴钳+网线转接器20个+工具包等其它工具</t>
  </si>
  <si>
    <t>商用台式机CPU</t>
  </si>
  <si>
    <t>Intel i5-8600K,六核，三级缓存：9MB，接口类型：LGA 1151（8代），支持64位，功率95W以上</t>
  </si>
  <si>
    <t>标准机箱</t>
  </si>
  <si>
    <t>板材厚度0.5mm以上，主板兼容：ATX、MINI-ITX、M-ATX，颜色：黑色，USB2.0接口6个以上，硬盘位：3个以上，耳机接口*1，atx机箱</t>
  </si>
  <si>
    <t>序号</t>
  </si>
  <si>
    <t>规格型号</t>
  </si>
  <si>
    <t>质量技术标准（技术参数）</t>
  </si>
  <si>
    <t>计量单位</t>
  </si>
  <si>
    <t>采购数量</t>
  </si>
  <si>
    <t>基准价（元）</t>
  </si>
  <si>
    <t>预算金额（万元）</t>
  </si>
  <si>
    <t>交货期限</t>
  </si>
  <si>
    <t>采购方式    建   议</t>
  </si>
  <si>
    <t>A4黑白打印机</t>
  </si>
  <si>
    <t>国产</t>
  </si>
  <si>
    <t>最大打印幅面A4，打印速度≥28ppm，首页打印时间小于8.5秒，接口类型USB2.0以上，介质尺寸：A4，B5，A5，LGL,LTR,EXEC,信封，自定义尺寸，进纸盒容量标配：250页，出纸盒容量标配：100页（正面向下），含原装墨粉盒/硒鼓组件，鼓粉分离，耗材支持国产品牌，</t>
  </si>
  <si>
    <t>台</t>
  </si>
  <si>
    <t>合同签订后5个工作日</t>
  </si>
  <si>
    <t>询价</t>
  </si>
  <si>
    <t>按需供应</t>
  </si>
  <si>
    <t>A4彩色打印机</t>
  </si>
  <si>
    <t>打印速度黑白≥18PPM，彩色≥4PPM,打印分辨率不低于600*600dpi，首页打印时间不高于6.5s，USB连接PC，支持以太网，150页纸盒。鼓粉分离。耗材支持国产品牌,所投产品需为国产品牌，且需提供加盖原厂鲜章的授权书及售后服务函原件，并提供CCC认证、节能认证、环境认证、能效标识。</t>
  </si>
  <si>
    <t>条码打印机</t>
  </si>
  <si>
    <t>打印方式：热转印，打印分辨率：高于等于203dpil；打印头寿命：大于150公里，打印负荷量：10公里/月以上，打印速度：127mm/s以上，标配传感器：纸张检测、标签检测、黑标检测、碳带检测；所投产品需为国产品牌，必须提供一种碳带双拔轮传动的条码自主SOC控制芯片，能有效保障国家卫生信息安全，支持上下双向撕纸，需提供国家知识产权证明。</t>
  </si>
  <si>
    <t>合计</t>
  </si>
  <si>
    <t>所投产品需为国产品牌，且签合同前需提供加盖原厂鲜章的授权书及售后服务函原件，并提供CCC认证、节能认证、环境认证、能效标识。</t>
  </si>
  <si>
    <t>第3包--打印机(A01060102/860707822)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</si>
</sst>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theme="1"/>
      <name val="黑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60"/>
  <sheetViews>
    <sheetView workbookViewId="0">
      <selection activeCell="B5" sqref="B5:B6"/>
    </sheetView>
  </sheetViews>
  <sheetFormatPr defaultColWidth="9" defaultRowHeight="13.5"/>
  <cols>
    <col min="1" max="1" width="14.75" customWidth="1"/>
    <col min="2" max="2" width="48.25" customWidth="1"/>
    <col min="3" max="3" width="27.25" customWidth="1"/>
    <col min="4" max="4" width="55.625" customWidth="1"/>
  </cols>
  <sheetData>
    <row r="2" spans="1:4" ht="14.25">
      <c r="A2" s="19" t="s">
        <v>0</v>
      </c>
      <c r="B2" s="19" t="s">
        <v>1</v>
      </c>
      <c r="C2" s="4"/>
      <c r="D2" s="4"/>
    </row>
    <row r="3" spans="1:4" ht="14.25">
      <c r="A3" s="20"/>
      <c r="B3" s="20"/>
      <c r="C3" s="5" t="s">
        <v>2</v>
      </c>
      <c r="D3" s="5" t="s">
        <v>3</v>
      </c>
    </row>
    <row r="4" spans="1:4">
      <c r="A4" s="6" t="s">
        <v>4</v>
      </c>
      <c r="B4" s="7" t="s">
        <v>5</v>
      </c>
      <c r="C4" s="6">
        <v>1</v>
      </c>
      <c r="D4" s="8"/>
    </row>
    <row r="5" spans="1:4" ht="45.75" customHeight="1">
      <c r="A5" s="15" t="s">
        <v>4</v>
      </c>
      <c r="B5" s="21" t="s">
        <v>6</v>
      </c>
      <c r="C5" s="9"/>
      <c r="D5" s="13"/>
    </row>
    <row r="6" spans="1:4" ht="14.25" customHeight="1">
      <c r="A6" s="16"/>
      <c r="B6" s="22"/>
      <c r="C6" s="6">
        <v>1</v>
      </c>
      <c r="D6" s="14"/>
    </row>
    <row r="7" spans="1:4">
      <c r="A7" s="6" t="s">
        <v>4</v>
      </c>
      <c r="B7" s="7" t="s">
        <v>7</v>
      </c>
      <c r="C7" s="6">
        <v>1</v>
      </c>
      <c r="D7" s="6"/>
    </row>
    <row r="8" spans="1:4">
      <c r="A8" s="6" t="s">
        <v>4</v>
      </c>
      <c r="B8" s="7" t="s">
        <v>8</v>
      </c>
      <c r="C8" s="6">
        <v>1</v>
      </c>
      <c r="D8" s="6"/>
    </row>
    <row r="9" spans="1:4">
      <c r="A9" s="6" t="s">
        <v>4</v>
      </c>
      <c r="B9" s="7" t="s">
        <v>9</v>
      </c>
      <c r="C9" s="6">
        <v>1</v>
      </c>
      <c r="D9" s="6"/>
    </row>
    <row r="10" spans="1:4">
      <c r="A10" s="6" t="s">
        <v>4</v>
      </c>
      <c r="B10" s="7" t="s">
        <v>10</v>
      </c>
      <c r="C10" s="6">
        <v>1</v>
      </c>
      <c r="D10" s="6"/>
    </row>
    <row r="11" spans="1:4">
      <c r="A11" s="6" t="s">
        <v>4</v>
      </c>
      <c r="B11" s="7" t="s">
        <v>11</v>
      </c>
      <c r="C11" s="6">
        <v>1</v>
      </c>
      <c r="D11" s="6"/>
    </row>
    <row r="12" spans="1:4">
      <c r="A12" s="6" t="s">
        <v>12</v>
      </c>
      <c r="B12" s="6" t="s">
        <v>13</v>
      </c>
      <c r="C12" s="6">
        <v>1</v>
      </c>
      <c r="D12" s="6"/>
    </row>
    <row r="13" spans="1:4" ht="57.75" customHeight="1">
      <c r="A13" s="15" t="s">
        <v>12</v>
      </c>
      <c r="B13" s="15" t="s">
        <v>14</v>
      </c>
      <c r="C13" s="9"/>
      <c r="D13" s="15"/>
    </row>
    <row r="14" spans="1:4" ht="14.25" customHeight="1">
      <c r="A14" s="16"/>
      <c r="B14" s="16"/>
      <c r="C14" s="6">
        <v>1</v>
      </c>
      <c r="D14" s="16"/>
    </row>
    <row r="15" spans="1:4">
      <c r="A15" s="6" t="s">
        <v>15</v>
      </c>
      <c r="B15" s="6" t="s">
        <v>16</v>
      </c>
      <c r="C15" s="6">
        <v>1</v>
      </c>
      <c r="D15" s="6"/>
    </row>
    <row r="16" spans="1:4">
      <c r="A16" s="6" t="s">
        <v>15</v>
      </c>
      <c r="B16" s="6" t="s">
        <v>17</v>
      </c>
      <c r="C16" s="6">
        <v>1</v>
      </c>
      <c r="D16" s="6"/>
    </row>
    <row r="17" spans="1:4">
      <c r="A17" s="6" t="s">
        <v>18</v>
      </c>
      <c r="B17" s="6" t="s">
        <v>19</v>
      </c>
      <c r="C17" s="6">
        <v>1</v>
      </c>
      <c r="D17" s="6"/>
    </row>
    <row r="18" spans="1:4" ht="24">
      <c r="A18" s="6" t="s">
        <v>20</v>
      </c>
      <c r="B18" s="6" t="s">
        <v>21</v>
      </c>
      <c r="C18" s="6">
        <v>1</v>
      </c>
      <c r="D18" s="8"/>
    </row>
    <row r="19" spans="1:4">
      <c r="A19" s="6" t="s">
        <v>20</v>
      </c>
      <c r="B19" s="6" t="s">
        <v>22</v>
      </c>
      <c r="C19" s="6">
        <v>1</v>
      </c>
      <c r="D19" s="8"/>
    </row>
    <row r="20" spans="1:4">
      <c r="A20" s="6" t="s">
        <v>20</v>
      </c>
      <c r="B20" s="6" t="s">
        <v>23</v>
      </c>
      <c r="C20" s="6">
        <v>1</v>
      </c>
      <c r="D20" s="8"/>
    </row>
    <row r="21" spans="1:4" ht="117.75" customHeight="1">
      <c r="A21" s="15" t="s">
        <v>24</v>
      </c>
      <c r="B21" s="15" t="s">
        <v>25</v>
      </c>
      <c r="C21" s="9"/>
      <c r="D21" s="13"/>
    </row>
    <row r="22" spans="1:4" ht="14.25" customHeight="1">
      <c r="A22" s="16"/>
      <c r="B22" s="16"/>
      <c r="C22" s="6">
        <v>1</v>
      </c>
      <c r="D22" s="14"/>
    </row>
    <row r="23" spans="1:4" ht="24">
      <c r="A23" s="6" t="s">
        <v>26</v>
      </c>
      <c r="B23" s="6" t="s">
        <v>27</v>
      </c>
      <c r="C23" s="8">
        <v>1</v>
      </c>
      <c r="D23" s="8"/>
    </row>
    <row r="24" spans="1:4" ht="36">
      <c r="A24" s="6" t="s">
        <v>28</v>
      </c>
      <c r="B24" s="6" t="s">
        <v>29</v>
      </c>
      <c r="C24" s="6">
        <v>1</v>
      </c>
      <c r="D24" s="6"/>
    </row>
    <row r="25" spans="1:4">
      <c r="A25" s="6" t="s">
        <v>30</v>
      </c>
      <c r="B25" s="6" t="s">
        <v>31</v>
      </c>
      <c r="C25" s="6">
        <v>1</v>
      </c>
      <c r="D25" s="6"/>
    </row>
    <row r="26" spans="1:4" ht="48">
      <c r="A26" s="6" t="s">
        <v>32</v>
      </c>
      <c r="B26" s="8" t="s">
        <v>33</v>
      </c>
      <c r="C26" s="8">
        <v>1</v>
      </c>
      <c r="D26" s="8"/>
    </row>
    <row r="27" spans="1:4">
      <c r="A27" s="6" t="s">
        <v>34</v>
      </c>
      <c r="B27" s="8" t="s">
        <v>35</v>
      </c>
      <c r="C27" s="8">
        <v>1</v>
      </c>
      <c r="D27" s="8"/>
    </row>
    <row r="28" spans="1:4" ht="24">
      <c r="A28" s="6" t="s">
        <v>36</v>
      </c>
      <c r="B28" s="8" t="s">
        <v>37</v>
      </c>
      <c r="C28" s="8">
        <v>1</v>
      </c>
      <c r="D28" s="8"/>
    </row>
    <row r="29" spans="1:4" ht="69.75" customHeight="1">
      <c r="A29" s="15" t="s">
        <v>36</v>
      </c>
      <c r="B29" s="13" t="s">
        <v>38</v>
      </c>
      <c r="C29" s="10"/>
      <c r="D29" s="13"/>
    </row>
    <row r="30" spans="1:4" ht="14.25" customHeight="1">
      <c r="A30" s="16"/>
      <c r="B30" s="14"/>
      <c r="C30" s="8">
        <v>1</v>
      </c>
      <c r="D30" s="14"/>
    </row>
    <row r="31" spans="1:4">
      <c r="A31" s="6" t="s">
        <v>39</v>
      </c>
      <c r="B31" s="8" t="s">
        <v>40</v>
      </c>
      <c r="C31" s="8">
        <v>1</v>
      </c>
      <c r="D31" s="8"/>
    </row>
    <row r="32" spans="1:4" ht="201.75" customHeight="1">
      <c r="A32" s="15" t="s">
        <v>41</v>
      </c>
      <c r="B32" s="13" t="s">
        <v>42</v>
      </c>
      <c r="C32" s="10"/>
      <c r="D32" s="13"/>
    </row>
    <row r="33" spans="1:4" ht="14.25" customHeight="1">
      <c r="A33" s="16"/>
      <c r="B33" s="14"/>
      <c r="C33" s="8">
        <v>1</v>
      </c>
      <c r="D33" s="14"/>
    </row>
    <row r="34" spans="1:4" ht="333.75" customHeight="1">
      <c r="A34" s="15" t="s">
        <v>43</v>
      </c>
      <c r="B34" s="13" t="s">
        <v>44</v>
      </c>
      <c r="C34" s="13">
        <v>1</v>
      </c>
      <c r="D34" s="13"/>
    </row>
    <row r="35" spans="1:4" ht="14.25" customHeight="1">
      <c r="A35" s="16"/>
      <c r="B35" s="14"/>
      <c r="C35" s="14"/>
      <c r="D35" s="14"/>
    </row>
    <row r="36" spans="1:4" ht="48">
      <c r="A36" s="6" t="s">
        <v>45</v>
      </c>
      <c r="B36" s="7" t="s">
        <v>46</v>
      </c>
      <c r="C36" s="8">
        <v>1</v>
      </c>
      <c r="D36" s="8"/>
    </row>
    <row r="37" spans="1:4">
      <c r="A37" s="6" t="s">
        <v>47</v>
      </c>
      <c r="B37" s="6" t="s">
        <v>48</v>
      </c>
      <c r="C37" s="6">
        <v>1</v>
      </c>
      <c r="D37" s="6"/>
    </row>
    <row r="38" spans="1:4" ht="36">
      <c r="A38" s="6" t="s">
        <v>49</v>
      </c>
      <c r="B38" s="6" t="s">
        <v>50</v>
      </c>
      <c r="C38" s="8">
        <v>1</v>
      </c>
      <c r="D38" s="8"/>
    </row>
    <row r="39" spans="1:4">
      <c r="A39" s="6" t="s">
        <v>51</v>
      </c>
      <c r="B39" s="6" t="s">
        <v>52</v>
      </c>
      <c r="C39" s="6">
        <v>1</v>
      </c>
      <c r="D39" s="6"/>
    </row>
    <row r="40" spans="1:4">
      <c r="A40" s="6" t="s">
        <v>53</v>
      </c>
      <c r="B40" s="6" t="s">
        <v>54</v>
      </c>
      <c r="C40" s="6">
        <v>1</v>
      </c>
      <c r="D40" s="6"/>
    </row>
    <row r="41" spans="1:4">
      <c r="A41" s="6" t="s">
        <v>53</v>
      </c>
      <c r="B41" s="6" t="s">
        <v>55</v>
      </c>
      <c r="C41" s="6">
        <v>1</v>
      </c>
      <c r="D41" s="6"/>
    </row>
    <row r="42" spans="1:4">
      <c r="A42" s="6" t="s">
        <v>53</v>
      </c>
      <c r="B42" s="6" t="s">
        <v>56</v>
      </c>
      <c r="C42" s="6">
        <v>1</v>
      </c>
      <c r="D42" s="6"/>
    </row>
    <row r="43" spans="1:4" ht="24">
      <c r="A43" s="8" t="s">
        <v>57</v>
      </c>
      <c r="B43" s="8" t="s">
        <v>58</v>
      </c>
      <c r="C43" s="8">
        <v>1</v>
      </c>
      <c r="D43" s="8"/>
    </row>
    <row r="44" spans="1:4">
      <c r="A44" s="8" t="s">
        <v>59</v>
      </c>
      <c r="B44" s="8" t="s">
        <v>60</v>
      </c>
      <c r="C44" s="8">
        <v>1</v>
      </c>
      <c r="D44" s="8"/>
    </row>
    <row r="45" spans="1:4">
      <c r="A45" s="8" t="s">
        <v>59</v>
      </c>
      <c r="B45" s="8" t="s">
        <v>61</v>
      </c>
      <c r="C45" s="8">
        <v>1</v>
      </c>
      <c r="D45" s="8"/>
    </row>
    <row r="46" spans="1:4" ht="24">
      <c r="A46" s="6" t="s">
        <v>62</v>
      </c>
      <c r="B46" s="6" t="s">
        <v>63</v>
      </c>
      <c r="C46" s="6">
        <v>1</v>
      </c>
      <c r="D46" s="6"/>
    </row>
    <row r="47" spans="1:4" ht="36">
      <c r="A47" s="6" t="s">
        <v>64</v>
      </c>
      <c r="B47" s="8" t="s">
        <v>65</v>
      </c>
      <c r="C47" s="6">
        <v>1</v>
      </c>
      <c r="D47" s="7"/>
    </row>
    <row r="48" spans="1:4" ht="237.75" customHeight="1">
      <c r="A48" s="15" t="s">
        <v>66</v>
      </c>
      <c r="B48" s="13" t="s">
        <v>67</v>
      </c>
      <c r="C48" s="9"/>
      <c r="D48" s="15"/>
    </row>
    <row r="49" spans="1:4" ht="14.25" customHeight="1">
      <c r="A49" s="16"/>
      <c r="B49" s="14"/>
      <c r="C49" s="6">
        <v>1</v>
      </c>
      <c r="D49" s="16"/>
    </row>
    <row r="50" spans="1:4" ht="48">
      <c r="A50" s="6" t="s">
        <v>68</v>
      </c>
      <c r="B50" s="8" t="s">
        <v>69</v>
      </c>
      <c r="C50" s="6">
        <v>1</v>
      </c>
      <c r="D50" s="7"/>
    </row>
    <row r="51" spans="1:4" ht="48">
      <c r="A51" s="6" t="s">
        <v>70</v>
      </c>
      <c r="B51" s="6" t="s">
        <v>71</v>
      </c>
      <c r="C51" s="6">
        <v>1</v>
      </c>
      <c r="D51" s="6"/>
    </row>
    <row r="52" spans="1:4">
      <c r="A52" s="6" t="s">
        <v>72</v>
      </c>
      <c r="B52" s="6" t="s">
        <v>73</v>
      </c>
      <c r="C52" s="6">
        <v>1</v>
      </c>
      <c r="D52" s="6"/>
    </row>
    <row r="53" spans="1:4" ht="24">
      <c r="A53" s="6" t="s">
        <v>74</v>
      </c>
      <c r="B53" s="6" t="s">
        <v>75</v>
      </c>
      <c r="C53" s="6">
        <v>1</v>
      </c>
      <c r="D53" s="6"/>
    </row>
    <row r="54" spans="1:4" ht="372" customHeight="1">
      <c r="A54" s="15" t="s">
        <v>76</v>
      </c>
      <c r="B54" s="11" t="s">
        <v>77</v>
      </c>
      <c r="C54" s="15">
        <v>1</v>
      </c>
      <c r="D54" s="17"/>
    </row>
    <row r="55" spans="1:4" ht="409.5" customHeight="1">
      <c r="A55" s="16"/>
      <c r="B55" s="8" t="s">
        <v>78</v>
      </c>
      <c r="C55" s="16"/>
      <c r="D55" s="18"/>
    </row>
    <row r="56" spans="1:4" ht="96">
      <c r="A56" s="6" t="s">
        <v>79</v>
      </c>
      <c r="B56" s="6" t="s">
        <v>80</v>
      </c>
      <c r="C56" s="6">
        <v>1</v>
      </c>
      <c r="D56" s="12"/>
    </row>
    <row r="57" spans="1:4">
      <c r="A57" s="6" t="s">
        <v>81</v>
      </c>
      <c r="B57" s="6" t="s">
        <v>82</v>
      </c>
      <c r="C57" s="6">
        <v>1</v>
      </c>
      <c r="D57" s="6"/>
    </row>
    <row r="58" spans="1:4" ht="36">
      <c r="A58" s="6" t="s">
        <v>83</v>
      </c>
      <c r="B58" s="6" t="s">
        <v>84</v>
      </c>
      <c r="C58" s="6">
        <v>1</v>
      </c>
      <c r="D58" s="6"/>
    </row>
    <row r="59" spans="1:4" ht="24">
      <c r="A59" s="6" t="s">
        <v>85</v>
      </c>
      <c r="B59" s="6" t="s">
        <v>86</v>
      </c>
      <c r="C59" s="6">
        <v>1</v>
      </c>
      <c r="D59" s="6"/>
    </row>
    <row r="60" spans="1:4" ht="36">
      <c r="A60" s="6" t="s">
        <v>87</v>
      </c>
      <c r="B60" s="6" t="s">
        <v>88</v>
      </c>
      <c r="C60" s="6">
        <v>1</v>
      </c>
      <c r="D60" s="6"/>
    </row>
  </sheetData>
  <mergeCells count="27">
    <mergeCell ref="A29:A30"/>
    <mergeCell ref="A32:A33"/>
    <mergeCell ref="A34:A35"/>
    <mergeCell ref="A48:A49"/>
    <mergeCell ref="A54:A55"/>
    <mergeCell ref="B2:B3"/>
    <mergeCell ref="B5:B6"/>
    <mergeCell ref="B13:B14"/>
    <mergeCell ref="B21:B22"/>
    <mergeCell ref="B29:B30"/>
    <mergeCell ref="B32:B33"/>
    <mergeCell ref="B34:B35"/>
    <mergeCell ref="B48:B49"/>
    <mergeCell ref="A2:A3"/>
    <mergeCell ref="A5:A6"/>
    <mergeCell ref="A13:A14"/>
    <mergeCell ref="A21:A22"/>
    <mergeCell ref="C34:C35"/>
    <mergeCell ref="C54:C55"/>
    <mergeCell ref="D5:D6"/>
    <mergeCell ref="D13:D14"/>
    <mergeCell ref="D21:D22"/>
    <mergeCell ref="D29:D30"/>
    <mergeCell ref="D32:D33"/>
    <mergeCell ref="D34:D35"/>
    <mergeCell ref="D48:D49"/>
    <mergeCell ref="D54:D55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A2" sqref="A2:K2"/>
    </sheetView>
  </sheetViews>
  <sheetFormatPr defaultColWidth="9" defaultRowHeight="13.5"/>
  <cols>
    <col min="1" max="1" width="5.25" customWidth="1"/>
    <col min="3" max="3" width="5.875" customWidth="1"/>
    <col min="4" max="4" width="42.375" customWidth="1"/>
    <col min="5" max="5" width="5.25" customWidth="1"/>
    <col min="6" max="6" width="6" customWidth="1"/>
    <col min="11" max="11" width="16.5" customWidth="1"/>
  </cols>
  <sheetData>
    <row r="1" spans="1:11" ht="34.5" customHeight="1">
      <c r="A1" s="23" t="s">
        <v>111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25" customHeight="1">
      <c r="A2" s="1" t="s">
        <v>89</v>
      </c>
      <c r="B2" s="2" t="s">
        <v>0</v>
      </c>
      <c r="C2" s="2" t="s">
        <v>90</v>
      </c>
      <c r="D2" s="2" t="s">
        <v>91</v>
      </c>
      <c r="E2" s="2" t="s">
        <v>92</v>
      </c>
      <c r="F2" s="2" t="s">
        <v>93</v>
      </c>
      <c r="G2" s="2" t="s">
        <v>94</v>
      </c>
      <c r="H2" s="2" t="s">
        <v>95</v>
      </c>
      <c r="I2" s="2" t="s">
        <v>96</v>
      </c>
      <c r="J2" s="2" t="s">
        <v>97</v>
      </c>
      <c r="K2" s="2" t="s">
        <v>3</v>
      </c>
    </row>
    <row r="3" spans="1:11" ht="126" customHeight="1">
      <c r="A3" s="2">
        <v>1</v>
      </c>
      <c r="B3" s="2" t="s">
        <v>98</v>
      </c>
      <c r="C3" s="2" t="s">
        <v>99</v>
      </c>
      <c r="D3" s="2" t="s">
        <v>100</v>
      </c>
      <c r="E3" s="2" t="s">
        <v>101</v>
      </c>
      <c r="F3" s="3">
        <v>70</v>
      </c>
      <c r="G3" s="2">
        <v>1200</v>
      </c>
      <c r="H3" s="2">
        <f>F3*G3*0.0001</f>
        <v>8.4</v>
      </c>
      <c r="I3" s="3" t="s">
        <v>102</v>
      </c>
      <c r="J3" s="3" t="s">
        <v>103</v>
      </c>
      <c r="K3" s="2" t="s">
        <v>104</v>
      </c>
    </row>
    <row r="4" spans="1:11" ht="98.25" customHeight="1">
      <c r="A4" s="2">
        <v>2</v>
      </c>
      <c r="B4" s="2" t="s">
        <v>105</v>
      </c>
      <c r="C4" s="2" t="s">
        <v>99</v>
      </c>
      <c r="D4" s="2" t="s">
        <v>106</v>
      </c>
      <c r="E4" s="2" t="s">
        <v>101</v>
      </c>
      <c r="F4" s="3">
        <v>15</v>
      </c>
      <c r="G4" s="2">
        <v>2000</v>
      </c>
      <c r="H4" s="2">
        <f t="shared" ref="H4:H5" si="0">F4*G4*0.0001</f>
        <v>3</v>
      </c>
      <c r="I4" s="3" t="s">
        <v>102</v>
      </c>
      <c r="J4" s="3" t="s">
        <v>103</v>
      </c>
      <c r="K4" s="2" t="s">
        <v>104</v>
      </c>
    </row>
    <row r="5" spans="1:11" ht="108.75" customHeight="1">
      <c r="A5" s="2">
        <v>3</v>
      </c>
      <c r="B5" s="2" t="s">
        <v>107</v>
      </c>
      <c r="C5" s="2" t="s">
        <v>99</v>
      </c>
      <c r="D5" s="2" t="s">
        <v>108</v>
      </c>
      <c r="E5" s="2" t="s">
        <v>101</v>
      </c>
      <c r="F5" s="3">
        <v>15</v>
      </c>
      <c r="G5" s="2">
        <v>1500</v>
      </c>
      <c r="H5" s="2">
        <f t="shared" si="0"/>
        <v>2.25</v>
      </c>
      <c r="I5" s="3" t="s">
        <v>102</v>
      </c>
      <c r="J5" s="3" t="s">
        <v>103</v>
      </c>
      <c r="K5" s="2" t="s">
        <v>104</v>
      </c>
    </row>
    <row r="6" spans="1:11" ht="33.75" customHeight="1">
      <c r="A6" s="3" t="s">
        <v>109</v>
      </c>
      <c r="B6" s="2"/>
      <c r="C6" s="2"/>
      <c r="D6" s="2"/>
      <c r="E6" s="2"/>
      <c r="F6" s="2">
        <f>SUM(F3:F5)</f>
        <v>100</v>
      </c>
      <c r="G6" s="2"/>
      <c r="H6" s="2">
        <f>SUM(H3:H5)</f>
        <v>13.65</v>
      </c>
      <c r="I6" s="2"/>
      <c r="J6" s="2"/>
      <c r="K6" s="2"/>
    </row>
    <row r="7" spans="1:11" ht="33" customHeight="1">
      <c r="A7" s="2" t="s">
        <v>3</v>
      </c>
      <c r="B7" s="25" t="s">
        <v>110</v>
      </c>
      <c r="C7" s="26"/>
      <c r="D7" s="26"/>
      <c r="E7" s="26"/>
      <c r="F7" s="26"/>
      <c r="G7" s="26"/>
      <c r="H7" s="26"/>
      <c r="I7" s="26"/>
      <c r="J7" s="26"/>
      <c r="K7" s="27"/>
    </row>
  </sheetData>
  <mergeCells count="2">
    <mergeCell ref="A1:K1"/>
    <mergeCell ref="B7:K7"/>
  </mergeCells>
  <phoneticPr fontId="7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2022-05-05T07:50:04Z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D52435E4AED74AD1A0A6F9FEDD902A20</vt:lpwstr>
  </property>
</Properties>
</file>