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50" i="2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51" s="1"/>
</calcChain>
</file>

<file path=xl/sharedStrings.xml><?xml version="1.0" encoding="utf-8"?>
<sst xmlns="http://schemas.openxmlformats.org/spreadsheetml/2006/main" count="448" uniqueCount="164">
  <si>
    <t>物资名称</t>
  </si>
  <si>
    <t>技术要求</t>
  </si>
  <si>
    <t>数量</t>
  </si>
  <si>
    <t>备注</t>
  </si>
  <si>
    <t>服务器硬盘</t>
  </si>
  <si>
    <t>HP ProLiant DL180G6 2TB 7.2K 3Gb SATA</t>
  </si>
  <si>
    <t>HP ProLiant DL580G5 146GB 10K SAS</t>
  </si>
  <si>
    <t>HP ProLiant DL580G5 300GB 10K SAS</t>
  </si>
  <si>
    <t>华为 RH5885H V3 600GB 10K SAS</t>
  </si>
  <si>
    <t>联想 System x3650 X5 300GB 10K SAS</t>
  </si>
  <si>
    <t>联想 System x3650 X5 600GB 10K SAS</t>
  </si>
  <si>
    <t>联想 System x3650 X5 1TB 10K SAS</t>
  </si>
  <si>
    <t>服务器电源</t>
  </si>
  <si>
    <t>HP ProLiant DL580G5 DPS-1200FB</t>
  </si>
  <si>
    <t>联想 System x3850 X5 EMERSON 7001524-J000</t>
  </si>
  <si>
    <t>服务器内存</t>
  </si>
  <si>
    <t>HP ProLiant DL580G5 2GB DDR2-667</t>
  </si>
  <si>
    <t>联想 System x3850 X5 8GB DDR3-1066</t>
  </si>
  <si>
    <t>硬盘</t>
  </si>
  <si>
    <t>存储容量：1TB,接口类型SATA，缓存64M，转速7200转</t>
  </si>
  <si>
    <t>网线</t>
  </si>
  <si>
    <r>
      <rPr>
        <sz val="10"/>
        <color theme="1"/>
        <rFont val="宋体"/>
        <charset val="134"/>
      </rPr>
      <t>超五类300米/箱，线芯导体直径0.49mm±0.02mm，线身直径5.1mm绞距加密，抗干扰能力强（品牌：</t>
    </r>
    <r>
      <rPr>
        <sz val="10"/>
        <color rgb="FF000000"/>
        <rFont val="宋体"/>
        <charset val="134"/>
      </rPr>
      <t>一舟、安普、秋叶原）</t>
    </r>
  </si>
  <si>
    <r>
      <rPr>
        <sz val="10"/>
        <color theme="1"/>
        <rFont val="宋体"/>
        <charset val="134"/>
      </rPr>
      <t>成品超六类3米屏蔽线，接口RJ45（品牌：</t>
    </r>
    <r>
      <rPr>
        <sz val="10"/>
        <color rgb="FF000000"/>
        <rFont val="宋体"/>
        <charset val="134"/>
      </rPr>
      <t>秋叶原、绿联、胜为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</si>
  <si>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成品超六类5米屏蔽线，接口RJ45（品牌：</t>
    </r>
    <r>
      <rPr>
        <sz val="10"/>
        <color rgb="FF000000"/>
        <rFont val="宋体"/>
        <charset val="134"/>
      </rPr>
      <t>秋叶原、绿联、胜为）</t>
    </r>
  </si>
  <si>
    <t>键盘</t>
  </si>
  <si>
    <r>
      <rPr>
        <sz val="10"/>
        <color theme="1"/>
        <rFont val="宋体"/>
        <charset val="134"/>
      </rPr>
      <t>操作荷重：7G，操作温度：0-55度，寿命：1000万次， PS/2接口及USB接口，线长1.5米（品牌：</t>
    </r>
    <r>
      <rPr>
        <sz val="10"/>
        <color rgb="FF000000"/>
        <rFont val="宋体"/>
        <charset val="134"/>
      </rPr>
      <t>双飞燕、罗技、联想</t>
    </r>
    <r>
      <rPr>
        <sz val="10"/>
        <color theme="1"/>
        <rFont val="宋体"/>
        <charset val="134"/>
      </rPr>
      <t>）</t>
    </r>
  </si>
  <si>
    <t>鼠标</t>
  </si>
  <si>
    <r>
      <rPr>
        <sz val="10"/>
        <color theme="1"/>
        <rFont val="宋体"/>
        <charset val="134"/>
      </rPr>
      <t>1000DPI光学技术、3D滚动、500万次按键，线长1.5米（品牌：</t>
    </r>
    <r>
      <rPr>
        <sz val="10"/>
        <color rgb="FF000000"/>
        <rFont val="宋体"/>
        <charset val="134"/>
      </rPr>
      <t>双飞燕、罗技、联想</t>
    </r>
    <r>
      <rPr>
        <sz val="10"/>
        <color theme="1"/>
        <rFont val="宋体"/>
        <charset val="134"/>
      </rPr>
      <t>）</t>
    </r>
  </si>
  <si>
    <t>电源</t>
  </si>
  <si>
    <t>ATX电源，风扇12CM，额定功率：300W以上，输入电压200-240V，SATA接口3个,D型4pin接口1个，安全认证(品牌：航嘉、长城、爱国者)。</t>
  </si>
  <si>
    <t>读卡器</t>
  </si>
  <si>
    <t>412H（1.2轨道），支持高抗、低抗</t>
  </si>
  <si>
    <t>扫描枪</t>
  </si>
  <si>
    <t>CPU:32位ARM微处理器，扫描精度：3mil，扫描景深：30cm,扫描速度：260次/秒，接口：USB，误码率：1/500万，工业等级：IP54,抗摔性能：2米高度，20次跌落后仍可使用（品牌：斑马、霍尼韦尔、华尚）</t>
  </si>
  <si>
    <t>写卡器</t>
  </si>
  <si>
    <t>312H（1.2G轨道）支持高抗、低抗</t>
  </si>
  <si>
    <t>插线板</t>
  </si>
  <si>
    <t>10A 220V 760W/ 6口,3孔3个，线长3米（品牌：公牛、得力、拳王）</t>
  </si>
  <si>
    <t>10A 220V 760W/ 6口，3孔6个，线长3米（品牌：公牛、得力、拳王）</t>
  </si>
  <si>
    <t>水晶头</t>
  </si>
  <si>
    <t>超五类（绿联、山泽、秋叶原）</t>
  </si>
  <si>
    <t>5口交换机</t>
  </si>
  <si>
    <t>固定接口5个10/100/1000Base-T电口，网线类型1000Base-T;3/4/5类双绞线，支持传输距离达到100m，交换容量1Gbps,功耗≤3W（品牌：TP-LINK、D-link、华为）</t>
  </si>
  <si>
    <t>16口交换机</t>
  </si>
  <si>
    <t>网络标准IEEE802.3、IEEE802.3u、IEEE802.3ab、IEEE802.3x,端口16个10/100/1000Mbps RJ45端口，支持8K的MAC地址表深度，所有端口均具备线速转发能力，提供标准交换、VLAN隔离和网络克隆三种模式，适应不公网络环境，可上机架（品牌：TP-LINK、D-link、华为）</t>
  </si>
  <si>
    <t>24口交换机</t>
  </si>
  <si>
    <r>
      <rPr>
        <sz val="10"/>
        <color rgb="FFFF0000"/>
        <rFont val="宋体"/>
        <charset val="134"/>
      </rPr>
      <t>网络标准IEEE802.3、IEEE802.3u、IEEE802.3ab、IEEE802.3x,端口24个10/100/1000Mbps RJ45端口，所有端口均具备线速转发能力，提供标准交换、VLAN隔离和网络克隆三种模式，适应不公网络环境，可上</t>
    </r>
    <r>
      <rPr>
        <sz val="10"/>
        <color rgb="FF000000"/>
        <rFont val="宋体"/>
        <charset val="134"/>
      </rPr>
      <t>机架（品牌：TP-LINK、D-link、华为）</t>
    </r>
  </si>
  <si>
    <t>USB扩展卡</t>
  </si>
  <si>
    <t xml:space="preserve">4个USB3.0以上独立供电扩展卡 </t>
  </si>
  <si>
    <t>8口交换机</t>
  </si>
  <si>
    <r>
      <rPr>
        <sz val="10"/>
        <color theme="1"/>
        <rFont val="宋体"/>
        <charset val="134"/>
      </rPr>
      <t>网络标准IEEE802.3、IEEE802.3u、IEEE802.3ab、IEEE802.3x,端口8个10/100/1000Mbps RJ45端口，支持4K的MAC地址表深度（品牌：</t>
    </r>
    <r>
      <rPr>
        <sz val="10"/>
        <color rgb="FF000000"/>
        <rFont val="宋体"/>
        <charset val="134"/>
      </rPr>
      <t>TP-LINK、D-link、华为</t>
    </r>
    <r>
      <rPr>
        <sz val="10"/>
        <color theme="1"/>
        <rFont val="宋体"/>
        <charset val="134"/>
      </rPr>
      <t>）</t>
    </r>
  </si>
  <si>
    <t>打印机数据线</t>
  </si>
  <si>
    <t>USB2.0以上</t>
  </si>
  <si>
    <t>VGA线</t>
  </si>
  <si>
    <t>D型接口 1.5米</t>
  </si>
  <si>
    <t>D型接口 5米</t>
  </si>
  <si>
    <t>D型接口 15米</t>
  </si>
  <si>
    <t>CPU风扇</t>
  </si>
  <si>
    <t>风冷散热器，散热尺寸92*61.49*130.8mm以上，风量48.4CFM以上</t>
  </si>
  <si>
    <t>HDMI线</t>
  </si>
  <si>
    <t>线长3米，HDMI2.0接口</t>
  </si>
  <si>
    <t>线长20米，HDMI2.0接口</t>
  </si>
  <si>
    <t>DVD刻录机</t>
  </si>
  <si>
    <t>接口类型，USB2.0以上，光驱刻录机，缓存0.75M，读写速度快，便于携带，包含包装袋</t>
  </si>
  <si>
    <t>显卡</t>
  </si>
  <si>
    <t>流处理单元384，接口：VGA接口1个,DVI接口1个，HDMI接口1个，显存类型GDDR5，显存容量2G，显存位宽64bit，电源接口6pin*1，散热类型风冷（品牌：华硕、七彩虹、微星、影驰）</t>
  </si>
  <si>
    <t>网卡（大机箱）</t>
  </si>
  <si>
    <t>支持32位、33HZ的PCI数据总线，10/100/1000M自适应，全双工、半双工自动侦测，支持BootRom插槽，单RJ45端口，提供丰富的驱动程序支持VLAN标记以太网帧和千兆超长帧，适用于标准机箱（品牌：英特尔、水星、航嘉）</t>
  </si>
  <si>
    <t>网卡（小机箱）</t>
  </si>
  <si>
    <t>支持32位、33HZ的PCI数据总线、10/100/1000M自适应，全双工、半双工自动侦测，支持BootRom插槽，单RJ45端口，提供丰富的驱动程序支持VLAN标记以太网帧和千兆超长帧，适用于小机箱（品牌：英特尔、水星、航嘉）</t>
  </si>
  <si>
    <t>主板</t>
  </si>
  <si>
    <t>最大内存容量：64GB，主板结构：Micro ATX，主板平台类型：intel，内存类型DDR4，芯片组intelB150;使用对象台式机，CPU类型intel，硬盘接口标准：1*M.2接口（32Gb/s）;1*SATA Express接口（16Gb/s）;6*SATAⅢ接口，内存插槽：4*DDR4</t>
  </si>
  <si>
    <t>内存条</t>
  </si>
  <si>
    <t>容量:4G,速度DDR4 2400以上，工作电压1.2V， 台式内存</t>
  </si>
  <si>
    <t>对讲机</t>
  </si>
  <si>
    <t>话筒灵敏度-42dB,材质全金属，支架：标配原装自感应支架，输入电压4.0-5.5VDC，操作功率2W，待机功率0.45W</t>
  </si>
  <si>
    <t>球形扫描枪</t>
  </si>
  <si>
    <t>扫描器类型：影像式，CPU:32位ARM，扫描频率：300次/秒,扫描模式：CMOS扫描，扫描方式：自动连续扫描，扫描景深扫描距离 ：0-200mmUPC100%,13mil； 0-40mmCode39 5mil，打印对比度：小于20%，旋转视角：360度，倾斜视角：65度，偏移视角：65度，解码能力：一维条码UPC‐A, UPC-E,</t>
  </si>
  <si>
    <r>
      <rPr>
        <sz val="10"/>
        <color rgb="FF000000"/>
        <rFont val="宋体"/>
        <charset val="134"/>
      </rPr>
      <t>EAN8,EAN13,ISSN,Telepen,China Post,Trioptic Code,Code128, GS1‐128,ISBT128,Code 39,Code39UPC‐A,UPC‐E,EAN8,EAN13,ISSN,Telepen,China Post,Trioptic Code,Code128,GS1‐128,ISBT128,Code39,二维条码：QR,DataMatrix,PDF417,Aztec,Hanxin etc.支持接口：RS232 USB，无码率：1/500万，抗环境光免疫度:</t>
    </r>
    <r>
      <rPr>
        <sz val="12"/>
        <color rgb="FF000000"/>
        <rFont val="Times New Roman"/>
        <family val="1"/>
      </rPr>
      <t xml:space="preserve"> </t>
    </r>
    <r>
      <rPr>
        <sz val="10"/>
        <color rgb="FF000000"/>
        <rFont val="宋体"/>
        <charset val="134"/>
      </rPr>
      <t>upto100000Lux,移动容差：100厘米/秒，工业等级：IP42,可承受30次从0.5米高度跌落至混泥土地面的冲击，符合15kV空气放电和8kV接触放电要求（品牌：</t>
    </r>
    <r>
      <rPr>
        <sz val="10"/>
        <color theme="1"/>
        <rFont val="宋体"/>
        <charset val="134"/>
      </rPr>
      <t>斑马，霍尼韦尔，斯普锐</t>
    </r>
    <r>
      <rPr>
        <sz val="10"/>
        <color rgb="FF000000"/>
        <rFont val="宋体"/>
        <charset val="134"/>
      </rPr>
      <t>）</t>
    </r>
  </si>
  <si>
    <t>无线二维码扫描枪</t>
  </si>
  <si>
    <r>
      <rPr>
        <sz val="10"/>
        <color theme="1"/>
        <rFont val="宋体"/>
        <charset val="134"/>
      </rPr>
      <t>主机系统接口USB，Keyboard Wedge,RS232,IBM 46xx)RS485);能够承受30次从1.5米高处到水泥地面的跌落，环境密封等级IP40,扫描方式二位影像（640*480像素）；运动容差在最佳焦距时可识读以近10CM/s的运动的13milUPC;扫描角度水平37.8度，垂直28.9度，符号对比度35%最小反射差；倾角正负60度，解码能力1450g1D，所有标准的一维码符号；1450gPDF，所有标准的一维码和PDF417码符号；1450g2D：所有标准的一维码、PDF417及二维码符号（品牌：</t>
    </r>
    <r>
      <rPr>
        <sz val="10"/>
        <color rgb="FF000000"/>
        <rFont val="宋体"/>
        <charset val="134"/>
      </rPr>
      <t>霍尼韦尔、得力、华尚斑马</t>
    </r>
    <r>
      <rPr>
        <sz val="10"/>
        <color theme="1"/>
        <rFont val="宋体"/>
        <charset val="134"/>
      </rPr>
      <t>）</t>
    </r>
  </si>
  <si>
    <t>光盘</t>
  </si>
  <si>
    <t>DVD-R,4.7GB/120min, 速度1X-16X，100片/盒，带光盘袋</t>
  </si>
  <si>
    <t>弱电维修工具套装</t>
  </si>
  <si>
    <t>螺丝刀套装+测线仪+巡线仪+三用网线钳+9V电池两个+卷尺+剥线钳+尖嘴钳+家用剪刀+美工刀+零件盒+手电筒+简易打线剥线刀+扎带20根+斜嘴钳+网线转接器20个+工具包等其它工具</t>
  </si>
  <si>
    <t>商用台式机CPU</t>
  </si>
  <si>
    <t>Intel i5-8600K,六核，三级缓存：9MB，接口类型：LGA 1151（8代），支持64位，功率95W以上</t>
  </si>
  <si>
    <t>标准机箱</t>
  </si>
  <si>
    <t>板材厚度0.5mm以上，主板兼容：ATX、MINI-ITX、M-ATX，颜色：黑色，USB2.0接口6个以上，硬盘位：3个以上，耳机接口*1，atx机箱</t>
  </si>
  <si>
    <t>序号</t>
  </si>
  <si>
    <t>规格型号</t>
  </si>
  <si>
    <t>质量技术标准（技术参数）</t>
  </si>
  <si>
    <t>计量单位</t>
  </si>
  <si>
    <t>采购数量</t>
  </si>
  <si>
    <t>基准价（元）</t>
  </si>
  <si>
    <t>预算         金额（万元）</t>
  </si>
  <si>
    <t>交货期限</t>
  </si>
  <si>
    <t>采购方式    建   议</t>
  </si>
  <si>
    <t>键   盘</t>
  </si>
  <si>
    <t>/</t>
  </si>
  <si>
    <t>操作荷重：7G，操作温度：0-55度，寿命：1000万次， PS/2接口及USB接口，线长1.5米（参考品牌：双飞燕、罗技、联想）</t>
  </si>
  <si>
    <t>个</t>
  </si>
  <si>
    <t>合同签订后5个工作日</t>
  </si>
  <si>
    <t>询价</t>
  </si>
  <si>
    <t>按需供应</t>
  </si>
  <si>
    <t>鼠   标</t>
  </si>
  <si>
    <t>1000DPI光学技术、3D滚动、500万次按键，线长1.5米（参考品牌：双飞燕、罗技、联想）</t>
  </si>
  <si>
    <t>10A 220V 760W/ 6口,3孔3个，线长3米及3米以上（参考品牌：公牛、绿联、拳王）</t>
  </si>
  <si>
    <t>超五类（参考品牌：绿联、山泽、秋叶原、金浪）</t>
  </si>
  <si>
    <t>根</t>
  </si>
  <si>
    <t>接口类型：USB2.0以上，光驱刻录机，缓存0.75M，读写速度快，便于携带，包含包装袋</t>
  </si>
  <si>
    <t>窗口对讲机</t>
  </si>
  <si>
    <t>盒</t>
  </si>
  <si>
    <t>套</t>
  </si>
  <si>
    <t>内核数：6,线程数：12,处理器基本频率：2.90 GHz,最大睿频频率：4.30 GHz,缓存：12 MB Intel® Smart Cache,总线速度：8 GT/s,英特尔® 睿频加速技术 2.0 频率：4.30 GHz,TDP：65 W,最大内存大小：128 GB,内存类型：DDR4-2666,最大内存通道数：2,最大内存带宽：41.6 GB/s,最大 CPU 配置：1,散热解决方案规范：PCG 2015C,TJUNCTION：100°C,指令集：64-bit,指令集扩展：Intel® SSE4.1, Intel® SSE4.2, Intel® AVX2</t>
  </si>
  <si>
    <t>中央处理器：英特尔 Socket 1200 -支持第十代英特尔 酷睿, 奔腾 Gold 和赛扬 处理器 /支持英特尔 14 nm 处理器/支持英特尔 Turbo Boost 技术 2.0 和英特尔 Turbo Boost Max 技术 3.0
芯片组：英特尔 B460
内存：英特尔 B460 芯片/2 x DIMM, 支持可高达 64GB, DDR4 2933/2800/2666/2400/2133 MHz Non-ECC, Un-buffered 内存/支持双通道内存架构/支持Intel Extreme Memory Profile (XMP) 技术
OptiMem
图形显示：1 x D-Sub/1 x DVI-D
扩展槽：；第十代英特尔 处理器/1 x PCIe 3.0/2.0 x16 扩展卡插槽 (x16 模式)/英特尔 B460 芯片/2 x PCIe 3.0/2.0 x1 扩展卡插槽
存储功能：共支持 1 x M.2 插槽和 6 x SATA 6Gb/s 接口
网络功能：Realtek RTL8111H, 1 x 千兆网卡, 支持 LANGuard 网络安全保护
音效：Realtek ALC887/897 7.1 声道高保真音频芯片
USB 接口：背部 USB 接口 (共 6 )/4 x USB 3.2 Gen 1 (可达 5Gbps) 接口(4 x Type-A)/2 x USB 2.0 接口(2 x Type-A)；前置 USB 接口 (共 6 )/2 x USB 3.2 Gen 1 (可达 5Gbps) 接口/4 x USB 2.0 接口
背板 I/O 接口：1 x PS/2 键鼠接口/1 x DVI-D 接口/1 x D-Sub 接口/1 x LAN (RJ45) 接口/4 x USB 3.2 Gen 1 接口Type-A/3 x 音频插孔
内部 I/O 接口：1 x CPU风扇接头 (1 x 4 -pin)/1 x 机箱风扇接口 (1 x 4 -pin)/1 x AAFP 前置音频接针/1 x USB 3.2 Gen 1(高达 5Gbps) 接口支持额外的2 USB 3.2 Gen 1接口/2 x USB 2.0 接口可扩展4组外接式USB 2.0接口/1 x M.2 Socket 3 插槽，支持 M key, 2242/2260/2280 类型存储设备/6 x SATA 6Gb/s设备连接插座/1 x S/PDIF_Out 接针/1 x 24-pin EATX主板电源插槽/1 x 8-pin ATX 12V主板电源插槽/1 x 系统面板插座 (内置机箱防入侵接针)/1 x 清除CMOS跳线/1 x 串口连接插座（COM）
BIOS：128 Mb Flash ROM, UEFI AMI BIOS</t>
  </si>
  <si>
    <t>解码能力：一维码/线性码 对所有标准一维码包括GS1 DataBar™线性码可自动区分和译码.
堆栈码：GS1 DataBar Expanded Stacked;GS1 DataBar Stacked; GS1 DataBar/Stacked Omnidirectional
电流：工作状态 (最大):&lt; 500 mA @ 5 VDC;
工作状态 (标称): &lt; 430 mA @ 5 VDC;
休眠模式: &lt; 2.5 mA
输入电压：5 VDC +/- 5%
环境光：0 至 86,000 lux
抗跌落：可承受多次从1.2米/4英尺跌落水泥地的撞击
ESD静电保护（空中放电）： 16 kV
湿度：（非冷凝） 5 - 90%
防水和防尘密封：IP30
温度 工作状态: 0 至 40 °C / 32 至 104 °F
储藏/运输: -40 至 70 °C / -40 至 158 °F
接口：Keyboard Wedge; OEM (IBM) USB;RS-232; USB
可选特性：EAS防盗特性 Checkpoint® Systems
可选颜色：白色; 黑色
COBALTO™ CO5300
光辐射-切勿直视激光束
光源：650 nm VLD
&gt; 4米/秒. 100% EAN13 @ 10 cm / 3.9 in from nose
打印对比度（最小：35%
识读率（最大）：1,500次扫描/秒
识读指示：蜂鸣器，音乐; 识读LED
分辨率（最大）： 0.130 mm / 5 mils
扫描线：20
标准景深：最小景深由条码长度和扫描角度决定。打印分辨率，对比度和环境光而定。Code 39 5 mils: 0.5 至 5.5 cm /0.2 至 2.2 inEAN / UPCA 13 mils: 0 至 27.5 cm /0 至 10.8 in
环境符合：符合中国RoHS; 符合欧盟RoHS
激光类别：光辐射-切勿直视激光束; EN 60825-1 Class 1
指示灯类别：IEC 62471 Exempt Class</t>
  </si>
  <si>
    <t>无线通信/范图：24-25GH2( SM Band)自话应调绩 Bluetooth v2.1 Class2线图内10m(33
数据速率(传输速度)：高达1Mbps
电池：2400mAh锂电电池
扫描次数：一次充电可进行40000次扫描
预计操作时长：14小时
预计充电时间：4,5小时
操作温度
充电时:5°c~40°C(41°F~104°F)
充电时:5~40°℃(41°F~104°F)
非充电时:0°C~50°C(23°F-122F)非充电时:0°c-50°c(32°F-122°F)
带电池时存储温度：
若存放不到90天:-20°c-35c(4°F-95F)40°c~70°C(40°~158°F)
0~95%相对湿度、无冷凝
0~95%相对湿度、无冷凝
抗跌落能力：能够承30次从15m高处到冰泥地面的跌落能够承受0次从10m高处到水无地面的洪落
环境密封等级：0-100000 lux(9290 foot-candles) N/A
扫描方式：二维影像(640x480像素〕
运动容差：焦距可识读以近10cm/s运动的13 mil UPC
扫描角度：水平37.8°;垂直28.9°
对比度：35%反射差
解码能力：1D:所有标准的一维码符号/2D:所有标准的一维码、PDF417及二维码符号（品牌：斑马，霍尼韦尔，得利捷）</t>
  </si>
  <si>
    <t>网   线</t>
  </si>
  <si>
    <t>超五类300米/箱，线芯导体直径0.49mm±0.02mm，线身直径5.1mm绞距加密，抗干扰能力强（品牌：一舟、安普、秋叶原，金浪）</t>
  </si>
  <si>
    <t>箱</t>
  </si>
  <si>
    <t>电脑电源</t>
  </si>
  <si>
    <t>主板接口：20+4pin，功率：350W以上，规格：12cm风扇，CPU接口:（4+4pin）	1个，认证：3C(品牌：航嘉、长城、爱国者)</t>
  </si>
  <si>
    <t>CPU:32位ARM微处理器，扫描精度：3mil，扫描景深：30cm,扫描速度：260次/秒，接口：USB，误码率：1/500万，工业等级：IP54,抗摔性能：2米高度，20次跌落后仍可使用（品牌：斑马、霍尼韦尔、得利捷）</t>
  </si>
  <si>
    <t>网络标准IEEE802.3、IEEE802.3u、IEEE802.3ab、IEEE802.3x,端口8个10/100/1000Mbps RJ45端口，支持4K的MAC地址表深度（品牌：TP-LINK、D-link、华为）</t>
  </si>
  <si>
    <t>显示核心：NVIDIA® GeForce GTX 1650
总线标准：PCI Express 3.0
OpenGL：OpenGL®4.6
显存大小：GDDR6 4GB
核心频率：游戏模式(默认) - GPU 加速频率: 1605 MHZ , GPU 基础频率: 1410 MHz/超频模式 - 1635 MHz (加速频率)
CUDA 核心数：896
Memory Speed：12 Gbps
显存位宽：128-bit
分辨率：数字信号分辨率可达:7680x4320
接口：DVI 输出: 支持 x 1 (原生) (DVI-D)/HDMI 输出: 支持 x 1 (原生) (HDMI 2.0b)/Display Port: 支持 x 1 (原生) (DisplayPort 1.4)/支持 HDCP: 支持 (2.2)
多屏支持：3
插槽：2 插槽</t>
  </si>
  <si>
    <t>3米、双屏蔽双绞线千兆网线</t>
  </si>
  <si>
    <t>条</t>
  </si>
  <si>
    <t>5米、双屏蔽双绞线千兆网线</t>
  </si>
  <si>
    <t>VGA转HDNI转换线</t>
  </si>
  <si>
    <t>3米</t>
  </si>
  <si>
    <t>硬   盘</t>
  </si>
  <si>
    <t>存储容量：1TB,接口类型SATA，缓存64M，≥转速5400转，3.5寸</t>
  </si>
  <si>
    <t>存储容量：4TB,接口类型SATA，缓存64M，≥转速5400转，3.5寸</t>
  </si>
  <si>
    <t>存储容量：8TB,接口类型SATA，缓存64M，≥转速5400转，3.5寸</t>
  </si>
  <si>
    <t>视频采集卡</t>
  </si>
  <si>
    <t>OK_MC10A-E视频采集卡</t>
  </si>
  <si>
    <t>脚踏板</t>
  </si>
  <si>
    <t>服务器内存条</t>
  </si>
  <si>
    <t>适配联想X3850X5服务器,8GB,4Rx8,PC3L</t>
  </si>
  <si>
    <t>单模千兆光模块</t>
  </si>
  <si>
    <t>单模双芯</t>
  </si>
  <si>
    <t>单模百兆光模块</t>
  </si>
  <si>
    <t>单模光纤跳线</t>
  </si>
  <si>
    <t>3米，LC-LC</t>
  </si>
  <si>
    <t>5米，LC-LC</t>
  </si>
  <si>
    <t>10米，LC-LC</t>
  </si>
  <si>
    <t>高清适配采集卡</t>
  </si>
  <si>
    <t>OK_VGA41A-4E</t>
  </si>
  <si>
    <t>USB扩展器</t>
  </si>
  <si>
    <t>USB扩展器，带电源适配器</t>
  </si>
  <si>
    <t>轧带</t>
  </si>
  <si>
    <t>自锁式尼龙扎带，不易老化，止退功能</t>
  </si>
  <si>
    <t>包</t>
  </si>
  <si>
    <t>路由器</t>
  </si>
  <si>
    <t>适用频段2.4GHz+5GHz，LAN口4个，WAN接入口千兆，LAN输出口千兆，适用面积120㎡</t>
  </si>
  <si>
    <t>门禁刷卡器</t>
  </si>
  <si>
    <t>支持普通IC卡、M1卡及带NFC功能SIM卡</t>
  </si>
  <si>
    <t>台</t>
  </si>
  <si>
    <t>双门门禁控制器</t>
  </si>
  <si>
    <t>可与医院现有门禁系统连通，可同时控制两个门，支持刷卡开门、开关开门，支持读卡器数量4个，记录数5万</t>
  </si>
  <si>
    <t>合计</t>
  </si>
  <si>
    <t>第7包--维修配件</t>
    <phoneticPr fontId="5" type="noConversion"/>
  </si>
  <si>
    <r>
      <rPr>
        <b/>
        <sz val="12"/>
        <color theme="1"/>
        <rFont val="宋体"/>
        <family val="3"/>
        <charset val="134"/>
        <scheme val="minor"/>
      </rPr>
      <t>交货期限：第1-7包均是合同签订后按需送货。服务期限：自合同签订之日起两年。付款方式：按单月结算。</t>
    </r>
    <r>
      <rPr>
        <sz val="11"/>
        <color theme="1"/>
        <rFont val="宋体"/>
        <charset val="134"/>
        <scheme val="minor"/>
      </rPr>
      <t xml:space="preserve">
</t>
    </r>
    <phoneticPr fontId="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</si>
</sst>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2"/>
      <color theme="1"/>
      <name val="黑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60"/>
  <sheetViews>
    <sheetView topLeftCell="A61" workbookViewId="0">
      <selection activeCell="B5" sqref="B5:B6"/>
    </sheetView>
  </sheetViews>
  <sheetFormatPr defaultColWidth="9" defaultRowHeight="13.5"/>
  <cols>
    <col min="1" max="1" width="14.75" customWidth="1"/>
    <col min="2" max="2" width="48.25" customWidth="1"/>
    <col min="3" max="3" width="27.25" customWidth="1"/>
    <col min="4" max="4" width="55.625" customWidth="1"/>
  </cols>
  <sheetData>
    <row r="2" spans="1:4" ht="14.25">
      <c r="A2" s="27" t="s">
        <v>0</v>
      </c>
      <c r="B2" s="27" t="s">
        <v>1</v>
      </c>
      <c r="C2" s="16"/>
      <c r="D2" s="16"/>
    </row>
    <row r="3" spans="1:4" ht="14.25">
      <c r="A3" s="28"/>
      <c r="B3" s="28"/>
      <c r="C3" s="17" t="s">
        <v>2</v>
      </c>
      <c r="D3" s="17" t="s">
        <v>3</v>
      </c>
    </row>
    <row r="4" spans="1:4">
      <c r="A4" s="18" t="s">
        <v>4</v>
      </c>
      <c r="B4" s="19" t="s">
        <v>5</v>
      </c>
      <c r="C4" s="18">
        <v>1</v>
      </c>
      <c r="D4" s="20"/>
    </row>
    <row r="5" spans="1:4" ht="45.75" customHeight="1">
      <c r="A5" s="25" t="s">
        <v>4</v>
      </c>
      <c r="B5" s="29" t="s">
        <v>6</v>
      </c>
      <c r="C5" s="21"/>
      <c r="D5" s="31"/>
    </row>
    <row r="6" spans="1:4" ht="14.25" customHeight="1">
      <c r="A6" s="26"/>
      <c r="B6" s="30"/>
      <c r="C6" s="18">
        <v>1</v>
      </c>
      <c r="D6" s="32"/>
    </row>
    <row r="7" spans="1:4">
      <c r="A7" s="18" t="s">
        <v>4</v>
      </c>
      <c r="B7" s="19" t="s">
        <v>7</v>
      </c>
      <c r="C7" s="18">
        <v>1</v>
      </c>
      <c r="D7" s="18"/>
    </row>
    <row r="8" spans="1:4">
      <c r="A8" s="18" t="s">
        <v>4</v>
      </c>
      <c r="B8" s="19" t="s">
        <v>8</v>
      </c>
      <c r="C8" s="18">
        <v>1</v>
      </c>
      <c r="D8" s="18"/>
    </row>
    <row r="9" spans="1:4">
      <c r="A9" s="18" t="s">
        <v>4</v>
      </c>
      <c r="B9" s="19" t="s">
        <v>9</v>
      </c>
      <c r="C9" s="18">
        <v>1</v>
      </c>
      <c r="D9" s="18"/>
    </row>
    <row r="10" spans="1:4">
      <c r="A10" s="18" t="s">
        <v>4</v>
      </c>
      <c r="B10" s="19" t="s">
        <v>10</v>
      </c>
      <c r="C10" s="18">
        <v>1</v>
      </c>
      <c r="D10" s="18"/>
    </row>
    <row r="11" spans="1:4">
      <c r="A11" s="18" t="s">
        <v>4</v>
      </c>
      <c r="B11" s="19" t="s">
        <v>11</v>
      </c>
      <c r="C11" s="18">
        <v>1</v>
      </c>
      <c r="D11" s="18"/>
    </row>
    <row r="12" spans="1:4">
      <c r="A12" s="18" t="s">
        <v>12</v>
      </c>
      <c r="B12" s="18" t="s">
        <v>13</v>
      </c>
      <c r="C12" s="18">
        <v>1</v>
      </c>
      <c r="D12" s="18"/>
    </row>
    <row r="13" spans="1:4" ht="57.75" customHeight="1">
      <c r="A13" s="25" t="s">
        <v>12</v>
      </c>
      <c r="B13" s="25" t="s">
        <v>14</v>
      </c>
      <c r="C13" s="21"/>
      <c r="D13" s="25"/>
    </row>
    <row r="14" spans="1:4" ht="14.25" customHeight="1">
      <c r="A14" s="26"/>
      <c r="B14" s="26"/>
      <c r="C14" s="18">
        <v>1</v>
      </c>
      <c r="D14" s="26"/>
    </row>
    <row r="15" spans="1:4">
      <c r="A15" s="18" t="s">
        <v>15</v>
      </c>
      <c r="B15" s="18" t="s">
        <v>16</v>
      </c>
      <c r="C15" s="18">
        <v>1</v>
      </c>
      <c r="D15" s="18"/>
    </row>
    <row r="16" spans="1:4">
      <c r="A16" s="18" t="s">
        <v>15</v>
      </c>
      <c r="B16" s="18" t="s">
        <v>17</v>
      </c>
      <c r="C16" s="18">
        <v>1</v>
      </c>
      <c r="D16" s="18"/>
    </row>
    <row r="17" spans="1:4">
      <c r="A17" s="18" t="s">
        <v>18</v>
      </c>
      <c r="B17" s="18" t="s">
        <v>19</v>
      </c>
      <c r="C17" s="18">
        <v>1</v>
      </c>
      <c r="D17" s="18"/>
    </row>
    <row r="18" spans="1:4" ht="24">
      <c r="A18" s="18" t="s">
        <v>20</v>
      </c>
      <c r="B18" s="18" t="s">
        <v>21</v>
      </c>
      <c r="C18" s="18">
        <v>1</v>
      </c>
      <c r="D18" s="20"/>
    </row>
    <row r="19" spans="1:4">
      <c r="A19" s="18" t="s">
        <v>20</v>
      </c>
      <c r="B19" s="18" t="s">
        <v>22</v>
      </c>
      <c r="C19" s="18">
        <v>1</v>
      </c>
      <c r="D19" s="20"/>
    </row>
    <row r="20" spans="1:4">
      <c r="A20" s="18" t="s">
        <v>20</v>
      </c>
      <c r="B20" s="18" t="s">
        <v>23</v>
      </c>
      <c r="C20" s="18">
        <v>1</v>
      </c>
      <c r="D20" s="20"/>
    </row>
    <row r="21" spans="1:4" ht="117.75" customHeight="1">
      <c r="A21" s="25" t="s">
        <v>24</v>
      </c>
      <c r="B21" s="25" t="s">
        <v>25</v>
      </c>
      <c r="C21" s="21"/>
      <c r="D21" s="31"/>
    </row>
    <row r="22" spans="1:4" ht="14.25" customHeight="1">
      <c r="A22" s="26"/>
      <c r="B22" s="26"/>
      <c r="C22" s="18">
        <v>1</v>
      </c>
      <c r="D22" s="32"/>
    </row>
    <row r="23" spans="1:4" ht="24">
      <c r="A23" s="18" t="s">
        <v>26</v>
      </c>
      <c r="B23" s="18" t="s">
        <v>27</v>
      </c>
      <c r="C23" s="20">
        <v>1</v>
      </c>
      <c r="D23" s="20"/>
    </row>
    <row r="24" spans="1:4" ht="36">
      <c r="A24" s="18" t="s">
        <v>28</v>
      </c>
      <c r="B24" s="18" t="s">
        <v>29</v>
      </c>
      <c r="C24" s="18">
        <v>1</v>
      </c>
      <c r="D24" s="18"/>
    </row>
    <row r="25" spans="1:4">
      <c r="A25" s="18" t="s">
        <v>30</v>
      </c>
      <c r="B25" s="18" t="s">
        <v>31</v>
      </c>
      <c r="C25" s="18">
        <v>1</v>
      </c>
      <c r="D25" s="18"/>
    </row>
    <row r="26" spans="1:4" ht="48">
      <c r="A26" s="18" t="s">
        <v>32</v>
      </c>
      <c r="B26" s="20" t="s">
        <v>33</v>
      </c>
      <c r="C26" s="20">
        <v>1</v>
      </c>
      <c r="D26" s="20"/>
    </row>
    <row r="27" spans="1:4">
      <c r="A27" s="18" t="s">
        <v>34</v>
      </c>
      <c r="B27" s="20" t="s">
        <v>35</v>
      </c>
      <c r="C27" s="20">
        <v>1</v>
      </c>
      <c r="D27" s="20"/>
    </row>
    <row r="28" spans="1:4" ht="24">
      <c r="A28" s="18" t="s">
        <v>36</v>
      </c>
      <c r="B28" s="20" t="s">
        <v>37</v>
      </c>
      <c r="C28" s="20">
        <v>1</v>
      </c>
      <c r="D28" s="20"/>
    </row>
    <row r="29" spans="1:4" ht="69.75" customHeight="1">
      <c r="A29" s="25" t="s">
        <v>36</v>
      </c>
      <c r="B29" s="31" t="s">
        <v>38</v>
      </c>
      <c r="C29" s="22"/>
      <c r="D29" s="31"/>
    </row>
    <row r="30" spans="1:4" ht="14.25" customHeight="1">
      <c r="A30" s="26"/>
      <c r="B30" s="32"/>
      <c r="C30" s="20">
        <v>1</v>
      </c>
      <c r="D30" s="32"/>
    </row>
    <row r="31" spans="1:4">
      <c r="A31" s="18" t="s">
        <v>39</v>
      </c>
      <c r="B31" s="20" t="s">
        <v>40</v>
      </c>
      <c r="C31" s="20">
        <v>1</v>
      </c>
      <c r="D31" s="20"/>
    </row>
    <row r="32" spans="1:4" ht="201.75" customHeight="1">
      <c r="A32" s="25" t="s">
        <v>41</v>
      </c>
      <c r="B32" s="31" t="s">
        <v>42</v>
      </c>
      <c r="C32" s="22"/>
      <c r="D32" s="31"/>
    </row>
    <row r="33" spans="1:4" ht="14.25" customHeight="1">
      <c r="A33" s="26"/>
      <c r="B33" s="32"/>
      <c r="C33" s="20">
        <v>1</v>
      </c>
      <c r="D33" s="32"/>
    </row>
    <row r="34" spans="1:4" ht="333.75" customHeight="1">
      <c r="A34" s="25" t="s">
        <v>43</v>
      </c>
      <c r="B34" s="31" t="s">
        <v>44</v>
      </c>
      <c r="C34" s="31">
        <v>1</v>
      </c>
      <c r="D34" s="31"/>
    </row>
    <row r="35" spans="1:4" ht="14.25" customHeight="1">
      <c r="A35" s="26"/>
      <c r="B35" s="32"/>
      <c r="C35" s="32"/>
      <c r="D35" s="32"/>
    </row>
    <row r="36" spans="1:4" ht="48">
      <c r="A36" s="18" t="s">
        <v>45</v>
      </c>
      <c r="B36" s="19" t="s">
        <v>46</v>
      </c>
      <c r="C36" s="20">
        <v>1</v>
      </c>
      <c r="D36" s="20"/>
    </row>
    <row r="37" spans="1:4">
      <c r="A37" s="18" t="s">
        <v>47</v>
      </c>
      <c r="B37" s="18" t="s">
        <v>48</v>
      </c>
      <c r="C37" s="18">
        <v>1</v>
      </c>
      <c r="D37" s="18"/>
    </row>
    <row r="38" spans="1:4" ht="36">
      <c r="A38" s="18" t="s">
        <v>49</v>
      </c>
      <c r="B38" s="18" t="s">
        <v>50</v>
      </c>
      <c r="C38" s="20">
        <v>1</v>
      </c>
      <c r="D38" s="20"/>
    </row>
    <row r="39" spans="1:4">
      <c r="A39" s="18" t="s">
        <v>51</v>
      </c>
      <c r="B39" s="18" t="s">
        <v>52</v>
      </c>
      <c r="C39" s="18">
        <v>1</v>
      </c>
      <c r="D39" s="18"/>
    </row>
    <row r="40" spans="1:4">
      <c r="A40" s="18" t="s">
        <v>53</v>
      </c>
      <c r="B40" s="18" t="s">
        <v>54</v>
      </c>
      <c r="C40" s="18">
        <v>1</v>
      </c>
      <c r="D40" s="18"/>
    </row>
    <row r="41" spans="1:4">
      <c r="A41" s="18" t="s">
        <v>53</v>
      </c>
      <c r="B41" s="18" t="s">
        <v>55</v>
      </c>
      <c r="C41" s="18">
        <v>1</v>
      </c>
      <c r="D41" s="18"/>
    </row>
    <row r="42" spans="1:4">
      <c r="A42" s="18" t="s">
        <v>53</v>
      </c>
      <c r="B42" s="18" t="s">
        <v>56</v>
      </c>
      <c r="C42" s="18">
        <v>1</v>
      </c>
      <c r="D42" s="18"/>
    </row>
    <row r="43" spans="1:4" ht="24">
      <c r="A43" s="20" t="s">
        <v>57</v>
      </c>
      <c r="B43" s="20" t="s">
        <v>58</v>
      </c>
      <c r="C43" s="20">
        <v>1</v>
      </c>
      <c r="D43" s="20"/>
    </row>
    <row r="44" spans="1:4">
      <c r="A44" s="20" t="s">
        <v>59</v>
      </c>
      <c r="B44" s="20" t="s">
        <v>60</v>
      </c>
      <c r="C44" s="20">
        <v>1</v>
      </c>
      <c r="D44" s="20"/>
    </row>
    <row r="45" spans="1:4">
      <c r="A45" s="20" t="s">
        <v>59</v>
      </c>
      <c r="B45" s="20" t="s">
        <v>61</v>
      </c>
      <c r="C45" s="20">
        <v>1</v>
      </c>
      <c r="D45" s="20"/>
    </row>
    <row r="46" spans="1:4" ht="24">
      <c r="A46" s="18" t="s">
        <v>62</v>
      </c>
      <c r="B46" s="18" t="s">
        <v>63</v>
      </c>
      <c r="C46" s="18">
        <v>1</v>
      </c>
      <c r="D46" s="18"/>
    </row>
    <row r="47" spans="1:4" ht="36">
      <c r="A47" s="18" t="s">
        <v>64</v>
      </c>
      <c r="B47" s="20" t="s">
        <v>65</v>
      </c>
      <c r="C47" s="18">
        <v>1</v>
      </c>
      <c r="D47" s="19"/>
    </row>
    <row r="48" spans="1:4" ht="237.75" customHeight="1">
      <c r="A48" s="25" t="s">
        <v>66</v>
      </c>
      <c r="B48" s="31" t="s">
        <v>67</v>
      </c>
      <c r="C48" s="21"/>
      <c r="D48" s="25"/>
    </row>
    <row r="49" spans="1:4" ht="14.25" customHeight="1">
      <c r="A49" s="26"/>
      <c r="B49" s="32"/>
      <c r="C49" s="18">
        <v>1</v>
      </c>
      <c r="D49" s="26"/>
    </row>
    <row r="50" spans="1:4" ht="48">
      <c r="A50" s="18" t="s">
        <v>68</v>
      </c>
      <c r="B50" s="20" t="s">
        <v>69</v>
      </c>
      <c r="C50" s="18">
        <v>1</v>
      </c>
      <c r="D50" s="19"/>
    </row>
    <row r="51" spans="1:4" ht="48">
      <c r="A51" s="18" t="s">
        <v>70</v>
      </c>
      <c r="B51" s="18" t="s">
        <v>71</v>
      </c>
      <c r="C51" s="18">
        <v>1</v>
      </c>
      <c r="D51" s="18"/>
    </row>
    <row r="52" spans="1:4">
      <c r="A52" s="18" t="s">
        <v>72</v>
      </c>
      <c r="B52" s="18" t="s">
        <v>73</v>
      </c>
      <c r="C52" s="18">
        <v>1</v>
      </c>
      <c r="D52" s="18"/>
    </row>
    <row r="53" spans="1:4" ht="24">
      <c r="A53" s="18" t="s">
        <v>74</v>
      </c>
      <c r="B53" s="18" t="s">
        <v>75</v>
      </c>
      <c r="C53" s="18">
        <v>1</v>
      </c>
      <c r="D53" s="18"/>
    </row>
    <row r="54" spans="1:4" ht="372" customHeight="1">
      <c r="A54" s="25" t="s">
        <v>76</v>
      </c>
      <c r="B54" s="23" t="s">
        <v>77</v>
      </c>
      <c r="C54" s="25">
        <v>1</v>
      </c>
      <c r="D54" s="33"/>
    </row>
    <row r="55" spans="1:4" ht="409.5" customHeight="1">
      <c r="A55" s="26"/>
      <c r="B55" s="20" t="s">
        <v>78</v>
      </c>
      <c r="C55" s="26"/>
      <c r="D55" s="34"/>
    </row>
    <row r="56" spans="1:4" ht="96">
      <c r="A56" s="18" t="s">
        <v>79</v>
      </c>
      <c r="B56" s="18" t="s">
        <v>80</v>
      </c>
      <c r="C56" s="18">
        <v>1</v>
      </c>
      <c r="D56" s="24"/>
    </row>
    <row r="57" spans="1:4">
      <c r="A57" s="18" t="s">
        <v>81</v>
      </c>
      <c r="B57" s="18" t="s">
        <v>82</v>
      </c>
      <c r="C57" s="18">
        <v>1</v>
      </c>
      <c r="D57" s="18"/>
    </row>
    <row r="58" spans="1:4" ht="36">
      <c r="A58" s="18" t="s">
        <v>83</v>
      </c>
      <c r="B58" s="18" t="s">
        <v>84</v>
      </c>
      <c r="C58" s="18">
        <v>1</v>
      </c>
      <c r="D58" s="18"/>
    </row>
    <row r="59" spans="1:4" ht="24">
      <c r="A59" s="18" t="s">
        <v>85</v>
      </c>
      <c r="B59" s="18" t="s">
        <v>86</v>
      </c>
      <c r="C59" s="18">
        <v>1</v>
      </c>
      <c r="D59" s="18"/>
    </row>
    <row r="60" spans="1:4" ht="36">
      <c r="A60" s="18" t="s">
        <v>87</v>
      </c>
      <c r="B60" s="18" t="s">
        <v>88</v>
      </c>
      <c r="C60" s="18">
        <v>1</v>
      </c>
      <c r="D60" s="18"/>
    </row>
  </sheetData>
  <mergeCells count="27">
    <mergeCell ref="C34:C35"/>
    <mergeCell ref="C54:C55"/>
    <mergeCell ref="D5:D6"/>
    <mergeCell ref="D13:D14"/>
    <mergeCell ref="D21:D22"/>
    <mergeCell ref="D29:D30"/>
    <mergeCell ref="D32:D33"/>
    <mergeCell ref="D34:D35"/>
    <mergeCell ref="D48:D49"/>
    <mergeCell ref="D54:D55"/>
    <mergeCell ref="B32:B33"/>
    <mergeCell ref="B34:B35"/>
    <mergeCell ref="B48:B49"/>
    <mergeCell ref="A2:A3"/>
    <mergeCell ref="A5:A6"/>
    <mergeCell ref="A13:A14"/>
    <mergeCell ref="A21:A22"/>
    <mergeCell ref="B2:B3"/>
    <mergeCell ref="B5:B6"/>
    <mergeCell ref="B13:B14"/>
    <mergeCell ref="B21:B22"/>
    <mergeCell ref="B29:B30"/>
    <mergeCell ref="A29:A30"/>
    <mergeCell ref="A32:A33"/>
    <mergeCell ref="A34:A35"/>
    <mergeCell ref="A48:A49"/>
    <mergeCell ref="A54:A55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tabSelected="1" zoomScale="115" zoomScaleNormal="115" workbookViewId="0">
      <selection sqref="A1:K1"/>
    </sheetView>
  </sheetViews>
  <sheetFormatPr defaultColWidth="9" defaultRowHeight="13.5"/>
  <cols>
    <col min="1" max="1" width="6.375" customWidth="1"/>
    <col min="2" max="2" width="11.25" customWidth="1"/>
    <col min="3" max="3" width="5.125" customWidth="1"/>
    <col min="4" max="4" width="47.25" style="3" customWidth="1"/>
    <col min="5" max="5" width="5" customWidth="1"/>
    <col min="6" max="6" width="5.125" customWidth="1"/>
    <col min="7" max="7" width="10" customWidth="1"/>
    <col min="8" max="8" width="9" customWidth="1"/>
    <col min="9" max="9" width="17.5" style="2" customWidth="1"/>
    <col min="10" max="10" width="8.875" customWidth="1"/>
    <col min="11" max="11" width="11.5" customWidth="1"/>
    <col min="12" max="12" width="32.375" style="4" customWidth="1"/>
    <col min="13" max="13" width="18.25" style="5" customWidth="1"/>
    <col min="14" max="14" width="9" style="5"/>
  </cols>
  <sheetData>
    <row r="1" spans="1:14" s="1" customFormat="1" ht="40.5" customHeight="1">
      <c r="A1" s="35" t="s">
        <v>162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4"/>
      <c r="M1" s="13"/>
      <c r="N1" s="13"/>
    </row>
    <row r="2" spans="1:14" s="1" customFormat="1" ht="42" customHeight="1">
      <c r="A2" s="6" t="s">
        <v>89</v>
      </c>
      <c r="B2" s="7" t="s">
        <v>0</v>
      </c>
      <c r="C2" s="7" t="s">
        <v>90</v>
      </c>
      <c r="D2" s="8" t="s">
        <v>91</v>
      </c>
      <c r="E2" s="7" t="s">
        <v>92</v>
      </c>
      <c r="F2" s="7" t="s">
        <v>93</v>
      </c>
      <c r="G2" s="7" t="s">
        <v>94</v>
      </c>
      <c r="H2" s="7" t="s">
        <v>95</v>
      </c>
      <c r="I2" s="7" t="s">
        <v>96</v>
      </c>
      <c r="J2" s="7" t="s">
        <v>97</v>
      </c>
      <c r="K2" s="7" t="s">
        <v>3</v>
      </c>
      <c r="L2" s="4"/>
      <c r="M2" s="13"/>
      <c r="N2" s="13"/>
    </row>
    <row r="3" spans="1:14" s="1" customFormat="1" ht="40.5" customHeight="1">
      <c r="A3" s="7">
        <v>1</v>
      </c>
      <c r="B3" s="7" t="s">
        <v>98</v>
      </c>
      <c r="C3" s="7" t="s">
        <v>99</v>
      </c>
      <c r="D3" s="8" t="s">
        <v>100</v>
      </c>
      <c r="E3" s="7" t="s">
        <v>101</v>
      </c>
      <c r="F3" s="7">
        <v>400</v>
      </c>
      <c r="G3" s="7">
        <v>60</v>
      </c>
      <c r="H3" s="7">
        <f t="shared" ref="H3:H23" si="0">F3*G3*0.0001</f>
        <v>2.4</v>
      </c>
      <c r="I3" s="7" t="s">
        <v>102</v>
      </c>
      <c r="J3" s="7" t="s">
        <v>103</v>
      </c>
      <c r="K3" s="9" t="s">
        <v>104</v>
      </c>
      <c r="L3" s="4"/>
      <c r="M3" s="13"/>
      <c r="N3" s="13"/>
    </row>
    <row r="4" spans="1:14" s="1" customFormat="1" ht="40.5" customHeight="1">
      <c r="A4" s="7">
        <v>2</v>
      </c>
      <c r="B4" s="7" t="s">
        <v>105</v>
      </c>
      <c r="C4" s="7" t="s">
        <v>99</v>
      </c>
      <c r="D4" s="8" t="s">
        <v>106</v>
      </c>
      <c r="E4" s="7" t="s">
        <v>101</v>
      </c>
      <c r="F4" s="7">
        <v>400</v>
      </c>
      <c r="G4" s="7">
        <v>60</v>
      </c>
      <c r="H4" s="7">
        <f t="shared" si="0"/>
        <v>2.4</v>
      </c>
      <c r="I4" s="7" t="s">
        <v>102</v>
      </c>
      <c r="J4" s="7" t="s">
        <v>103</v>
      </c>
      <c r="K4" s="9" t="s">
        <v>104</v>
      </c>
      <c r="L4" s="4"/>
      <c r="M4" s="13"/>
      <c r="N4" s="13"/>
    </row>
    <row r="5" spans="1:14" s="1" customFormat="1" ht="30" customHeight="1">
      <c r="A5" s="7">
        <v>3</v>
      </c>
      <c r="B5" s="7" t="s">
        <v>34</v>
      </c>
      <c r="C5" s="7" t="s">
        <v>99</v>
      </c>
      <c r="D5" s="8" t="s">
        <v>35</v>
      </c>
      <c r="E5" s="7" t="s">
        <v>101</v>
      </c>
      <c r="F5" s="7">
        <v>15</v>
      </c>
      <c r="G5" s="7">
        <v>600</v>
      </c>
      <c r="H5" s="7">
        <f t="shared" si="0"/>
        <v>0.9</v>
      </c>
      <c r="I5" s="7" t="s">
        <v>102</v>
      </c>
      <c r="J5" s="7" t="s">
        <v>103</v>
      </c>
      <c r="K5" s="9" t="s">
        <v>104</v>
      </c>
      <c r="L5" s="4"/>
      <c r="M5" s="13"/>
      <c r="N5" s="13"/>
    </row>
    <row r="6" spans="1:14" s="1" customFormat="1" ht="30" customHeight="1">
      <c r="A6" s="7">
        <v>4</v>
      </c>
      <c r="B6" s="7" t="s">
        <v>36</v>
      </c>
      <c r="C6" s="7" t="s">
        <v>99</v>
      </c>
      <c r="D6" s="8" t="s">
        <v>107</v>
      </c>
      <c r="E6" s="7" t="s">
        <v>101</v>
      </c>
      <c r="F6" s="7">
        <v>250</v>
      </c>
      <c r="G6" s="7">
        <v>80</v>
      </c>
      <c r="H6" s="7">
        <f t="shared" si="0"/>
        <v>2</v>
      </c>
      <c r="I6" s="7" t="s">
        <v>102</v>
      </c>
      <c r="J6" s="7" t="s">
        <v>103</v>
      </c>
      <c r="K6" s="9" t="s">
        <v>104</v>
      </c>
      <c r="L6" s="4"/>
      <c r="M6" s="13"/>
      <c r="N6" s="13"/>
    </row>
    <row r="7" spans="1:14" s="1" customFormat="1" ht="30" customHeight="1">
      <c r="A7" s="7">
        <v>5</v>
      </c>
      <c r="B7" s="7" t="s">
        <v>39</v>
      </c>
      <c r="C7" s="7" t="s">
        <v>99</v>
      </c>
      <c r="D7" s="8" t="s">
        <v>108</v>
      </c>
      <c r="E7" s="7" t="s">
        <v>101</v>
      </c>
      <c r="F7" s="7">
        <v>10</v>
      </c>
      <c r="G7" s="7">
        <v>50</v>
      </c>
      <c r="H7" s="7">
        <f t="shared" si="0"/>
        <v>0.05</v>
      </c>
      <c r="I7" s="7" t="s">
        <v>102</v>
      </c>
      <c r="J7" s="7" t="s">
        <v>103</v>
      </c>
      <c r="K7" s="9" t="s">
        <v>104</v>
      </c>
      <c r="L7" s="4"/>
      <c r="M7" s="13"/>
      <c r="N7" s="13"/>
    </row>
    <row r="8" spans="1:14" s="1" customFormat="1" ht="30" customHeight="1">
      <c r="A8" s="7">
        <v>6</v>
      </c>
      <c r="B8" s="7" t="s">
        <v>51</v>
      </c>
      <c r="C8" s="7" t="s">
        <v>99</v>
      </c>
      <c r="D8" s="8" t="s">
        <v>52</v>
      </c>
      <c r="E8" s="7" t="s">
        <v>109</v>
      </c>
      <c r="F8" s="7">
        <v>100</v>
      </c>
      <c r="G8" s="7">
        <v>20</v>
      </c>
      <c r="H8" s="7">
        <f t="shared" si="0"/>
        <v>0.2</v>
      </c>
      <c r="I8" s="7" t="s">
        <v>102</v>
      </c>
      <c r="J8" s="7" t="s">
        <v>103</v>
      </c>
      <c r="K8" s="9" t="s">
        <v>104</v>
      </c>
      <c r="L8" s="4"/>
      <c r="M8" s="13"/>
      <c r="N8" s="13"/>
    </row>
    <row r="9" spans="1:14" s="1" customFormat="1" ht="30" customHeight="1">
      <c r="A9" s="7">
        <v>7</v>
      </c>
      <c r="B9" s="7" t="s">
        <v>53</v>
      </c>
      <c r="C9" s="7" t="s">
        <v>99</v>
      </c>
      <c r="D9" s="8" t="s">
        <v>54</v>
      </c>
      <c r="E9" s="7" t="s">
        <v>109</v>
      </c>
      <c r="F9" s="7">
        <v>100</v>
      </c>
      <c r="G9" s="7">
        <v>20</v>
      </c>
      <c r="H9" s="7">
        <f t="shared" si="0"/>
        <v>0.2</v>
      </c>
      <c r="I9" s="7" t="s">
        <v>102</v>
      </c>
      <c r="J9" s="7" t="s">
        <v>103</v>
      </c>
      <c r="K9" s="9" t="s">
        <v>104</v>
      </c>
      <c r="L9" s="4"/>
      <c r="M9" s="13"/>
      <c r="N9" s="13"/>
    </row>
    <row r="10" spans="1:14" s="1" customFormat="1" ht="30" customHeight="1">
      <c r="A10" s="7">
        <v>8</v>
      </c>
      <c r="B10" s="7" t="s">
        <v>53</v>
      </c>
      <c r="C10" s="7" t="s">
        <v>99</v>
      </c>
      <c r="D10" s="8" t="s">
        <v>55</v>
      </c>
      <c r="E10" s="7" t="s">
        <v>109</v>
      </c>
      <c r="F10" s="7">
        <v>50</v>
      </c>
      <c r="G10" s="7">
        <v>50</v>
      </c>
      <c r="H10" s="7">
        <f t="shared" si="0"/>
        <v>0.25</v>
      </c>
      <c r="I10" s="7" t="s">
        <v>102</v>
      </c>
      <c r="J10" s="7" t="s">
        <v>103</v>
      </c>
      <c r="K10" s="9" t="s">
        <v>104</v>
      </c>
      <c r="L10" s="4"/>
      <c r="M10" s="13"/>
      <c r="N10" s="13"/>
    </row>
    <row r="11" spans="1:14" s="1" customFormat="1" ht="30" customHeight="1">
      <c r="A11" s="7">
        <v>9</v>
      </c>
      <c r="B11" s="7" t="s">
        <v>53</v>
      </c>
      <c r="C11" s="7" t="s">
        <v>99</v>
      </c>
      <c r="D11" s="8" t="s">
        <v>56</v>
      </c>
      <c r="E11" s="7" t="s">
        <v>109</v>
      </c>
      <c r="F11" s="7">
        <v>20</v>
      </c>
      <c r="G11" s="7">
        <v>100</v>
      </c>
      <c r="H11" s="7">
        <f t="shared" si="0"/>
        <v>0.2</v>
      </c>
      <c r="I11" s="7" t="s">
        <v>102</v>
      </c>
      <c r="J11" s="7" t="s">
        <v>103</v>
      </c>
      <c r="K11" s="9" t="s">
        <v>104</v>
      </c>
      <c r="L11" s="4"/>
      <c r="M11" s="13"/>
      <c r="N11" s="13"/>
    </row>
    <row r="12" spans="1:14" s="1" customFormat="1" ht="30" customHeight="1">
      <c r="A12" s="7">
        <v>10</v>
      </c>
      <c r="B12" s="7" t="s">
        <v>59</v>
      </c>
      <c r="C12" s="7" t="s">
        <v>99</v>
      </c>
      <c r="D12" s="8" t="s">
        <v>60</v>
      </c>
      <c r="E12" s="7" t="s">
        <v>109</v>
      </c>
      <c r="F12" s="7">
        <v>50</v>
      </c>
      <c r="G12" s="7">
        <v>50</v>
      </c>
      <c r="H12" s="7">
        <f t="shared" si="0"/>
        <v>0.25</v>
      </c>
      <c r="I12" s="7" t="s">
        <v>102</v>
      </c>
      <c r="J12" s="7" t="s">
        <v>103</v>
      </c>
      <c r="K12" s="9" t="s">
        <v>104</v>
      </c>
      <c r="L12" s="4"/>
      <c r="M12" s="13"/>
      <c r="N12" s="13"/>
    </row>
    <row r="13" spans="1:14" s="1" customFormat="1" ht="37.5" customHeight="1">
      <c r="A13" s="7">
        <v>11</v>
      </c>
      <c r="B13" s="7" t="s">
        <v>62</v>
      </c>
      <c r="C13" s="7" t="s">
        <v>99</v>
      </c>
      <c r="D13" s="8" t="s">
        <v>110</v>
      </c>
      <c r="E13" s="7" t="s">
        <v>101</v>
      </c>
      <c r="F13" s="7">
        <v>10</v>
      </c>
      <c r="G13" s="7">
        <v>300</v>
      </c>
      <c r="H13" s="7">
        <f t="shared" si="0"/>
        <v>0.3</v>
      </c>
      <c r="I13" s="7" t="s">
        <v>102</v>
      </c>
      <c r="J13" s="7" t="s">
        <v>103</v>
      </c>
      <c r="K13" s="9" t="s">
        <v>104</v>
      </c>
      <c r="L13" s="4"/>
      <c r="M13" s="13"/>
      <c r="N13" s="13"/>
    </row>
    <row r="14" spans="1:14" s="1" customFormat="1" ht="48.75" customHeight="1">
      <c r="A14" s="7">
        <v>12</v>
      </c>
      <c r="B14" s="7" t="s">
        <v>111</v>
      </c>
      <c r="C14" s="7" t="s">
        <v>99</v>
      </c>
      <c r="D14" s="8" t="s">
        <v>75</v>
      </c>
      <c r="E14" s="7" t="s">
        <v>101</v>
      </c>
      <c r="F14" s="7">
        <v>30</v>
      </c>
      <c r="G14" s="7">
        <v>500</v>
      </c>
      <c r="H14" s="7">
        <f t="shared" si="0"/>
        <v>1.5</v>
      </c>
      <c r="I14" s="7" t="s">
        <v>102</v>
      </c>
      <c r="J14" s="7" t="s">
        <v>103</v>
      </c>
      <c r="K14" s="9" t="s">
        <v>104</v>
      </c>
      <c r="L14" s="4"/>
      <c r="M14" s="13"/>
      <c r="N14" s="13"/>
    </row>
    <row r="15" spans="1:14" s="1" customFormat="1" ht="42" customHeight="1">
      <c r="A15" s="7">
        <v>13</v>
      </c>
      <c r="B15" s="7" t="s">
        <v>81</v>
      </c>
      <c r="C15" s="7" t="s">
        <v>99</v>
      </c>
      <c r="D15" s="8" t="s">
        <v>82</v>
      </c>
      <c r="E15" s="7" t="s">
        <v>112</v>
      </c>
      <c r="F15" s="7">
        <v>50</v>
      </c>
      <c r="G15" s="7">
        <v>150</v>
      </c>
      <c r="H15" s="7">
        <f t="shared" si="0"/>
        <v>0.75</v>
      </c>
      <c r="I15" s="7" t="s">
        <v>102</v>
      </c>
      <c r="J15" s="7" t="s">
        <v>103</v>
      </c>
      <c r="K15" s="9" t="s">
        <v>104</v>
      </c>
      <c r="L15" s="4"/>
      <c r="M15" s="13"/>
      <c r="N15" s="13"/>
    </row>
    <row r="16" spans="1:14" s="1" customFormat="1" ht="62.25" customHeight="1">
      <c r="A16" s="7">
        <v>14</v>
      </c>
      <c r="B16" s="7" t="s">
        <v>83</v>
      </c>
      <c r="C16" s="7" t="s">
        <v>99</v>
      </c>
      <c r="D16" s="8" t="s">
        <v>84</v>
      </c>
      <c r="E16" s="7" t="s">
        <v>113</v>
      </c>
      <c r="F16" s="7">
        <v>12</v>
      </c>
      <c r="G16" s="7">
        <v>500</v>
      </c>
      <c r="H16" s="7">
        <f t="shared" si="0"/>
        <v>0.6</v>
      </c>
      <c r="I16" s="7" t="s">
        <v>102</v>
      </c>
      <c r="J16" s="7" t="s">
        <v>103</v>
      </c>
      <c r="K16" s="9" t="s">
        <v>104</v>
      </c>
      <c r="L16" s="4"/>
      <c r="M16" s="13"/>
      <c r="N16" s="13"/>
    </row>
    <row r="17" spans="1:14" s="1" customFormat="1" ht="93.75" customHeight="1">
      <c r="A17" s="7">
        <v>15</v>
      </c>
      <c r="B17" s="7" t="s">
        <v>85</v>
      </c>
      <c r="C17" s="7" t="s">
        <v>99</v>
      </c>
      <c r="D17" s="8" t="s">
        <v>114</v>
      </c>
      <c r="E17" s="7" t="s">
        <v>101</v>
      </c>
      <c r="F17" s="7">
        <v>20</v>
      </c>
      <c r="G17" s="7">
        <v>1500</v>
      </c>
      <c r="H17" s="7">
        <f t="shared" si="0"/>
        <v>3</v>
      </c>
      <c r="I17" s="7" t="s">
        <v>102</v>
      </c>
      <c r="J17" s="7" t="s">
        <v>103</v>
      </c>
      <c r="K17" s="9" t="s">
        <v>104</v>
      </c>
      <c r="L17" s="4"/>
      <c r="M17" s="13"/>
      <c r="N17" s="13"/>
    </row>
    <row r="18" spans="1:14" s="2" customFormat="1" ht="54" customHeight="1">
      <c r="A18" s="7">
        <v>16</v>
      </c>
      <c r="B18" s="9" t="s">
        <v>66</v>
      </c>
      <c r="C18" s="9" t="s">
        <v>99</v>
      </c>
      <c r="D18" s="10" t="s">
        <v>67</v>
      </c>
      <c r="E18" s="9" t="s">
        <v>101</v>
      </c>
      <c r="F18" s="9">
        <v>20</v>
      </c>
      <c r="G18" s="9">
        <v>150</v>
      </c>
      <c r="H18" s="9">
        <f t="shared" si="0"/>
        <v>0.3</v>
      </c>
      <c r="I18" s="9" t="s">
        <v>102</v>
      </c>
      <c r="J18" s="7" t="s">
        <v>103</v>
      </c>
      <c r="K18" s="9" t="s">
        <v>104</v>
      </c>
      <c r="L18" s="14"/>
      <c r="M18" s="15"/>
      <c r="N18" s="15"/>
    </row>
    <row r="19" spans="1:14" s="2" customFormat="1" ht="54" customHeight="1">
      <c r="A19" s="7">
        <v>17</v>
      </c>
      <c r="B19" s="9" t="s">
        <v>68</v>
      </c>
      <c r="C19" s="9" t="s">
        <v>99</v>
      </c>
      <c r="D19" s="10" t="s">
        <v>69</v>
      </c>
      <c r="E19" s="9" t="s">
        <v>101</v>
      </c>
      <c r="F19" s="9">
        <v>20</v>
      </c>
      <c r="G19" s="9">
        <v>150</v>
      </c>
      <c r="H19" s="9">
        <f t="shared" si="0"/>
        <v>0.3</v>
      </c>
      <c r="I19" s="9" t="s">
        <v>102</v>
      </c>
      <c r="J19" s="7" t="s">
        <v>103</v>
      </c>
      <c r="K19" s="9" t="s">
        <v>104</v>
      </c>
      <c r="L19" s="14"/>
      <c r="M19" s="15"/>
      <c r="N19" s="15"/>
    </row>
    <row r="20" spans="1:14" s="1" customFormat="1" ht="395.1" customHeight="1">
      <c r="A20" s="7">
        <v>18</v>
      </c>
      <c r="B20" s="9" t="s">
        <v>70</v>
      </c>
      <c r="C20" s="9" t="s">
        <v>99</v>
      </c>
      <c r="D20" s="10" t="s">
        <v>115</v>
      </c>
      <c r="E20" s="9" t="s">
        <v>101</v>
      </c>
      <c r="F20" s="9">
        <v>20</v>
      </c>
      <c r="G20" s="9">
        <v>1500</v>
      </c>
      <c r="H20" s="9">
        <f t="shared" si="0"/>
        <v>3</v>
      </c>
      <c r="I20" s="9" t="s">
        <v>102</v>
      </c>
      <c r="J20" s="7" t="s">
        <v>103</v>
      </c>
      <c r="K20" s="9" t="s">
        <v>104</v>
      </c>
      <c r="L20" s="4"/>
      <c r="M20" s="13"/>
      <c r="N20" s="13"/>
    </row>
    <row r="21" spans="1:14" s="1" customFormat="1" ht="35.25" customHeight="1">
      <c r="A21" s="7">
        <v>19</v>
      </c>
      <c r="B21" s="9" t="s">
        <v>72</v>
      </c>
      <c r="C21" s="9" t="s">
        <v>99</v>
      </c>
      <c r="D21" s="10" t="s">
        <v>73</v>
      </c>
      <c r="E21" s="9" t="s">
        <v>101</v>
      </c>
      <c r="F21" s="9">
        <v>30</v>
      </c>
      <c r="G21" s="9">
        <v>400</v>
      </c>
      <c r="H21" s="9">
        <f t="shared" si="0"/>
        <v>1.2</v>
      </c>
      <c r="I21" s="9" t="s">
        <v>102</v>
      </c>
      <c r="J21" s="7" t="s">
        <v>103</v>
      </c>
      <c r="K21" s="9" t="s">
        <v>104</v>
      </c>
      <c r="L21" s="4"/>
      <c r="M21" s="13"/>
      <c r="N21" s="13"/>
    </row>
    <row r="22" spans="1:14" s="1" customFormat="1" ht="408" customHeight="1">
      <c r="A22" s="7">
        <v>20</v>
      </c>
      <c r="B22" s="9" t="s">
        <v>76</v>
      </c>
      <c r="C22" s="9" t="s">
        <v>99</v>
      </c>
      <c r="D22" s="10" t="s">
        <v>116</v>
      </c>
      <c r="E22" s="9" t="s">
        <v>101</v>
      </c>
      <c r="F22" s="9">
        <v>5</v>
      </c>
      <c r="G22" s="9">
        <v>1000</v>
      </c>
      <c r="H22" s="9">
        <f t="shared" si="0"/>
        <v>0.5</v>
      </c>
      <c r="I22" s="9" t="s">
        <v>102</v>
      </c>
      <c r="J22" s="7" t="s">
        <v>103</v>
      </c>
      <c r="K22" s="9" t="s">
        <v>104</v>
      </c>
      <c r="L22" s="4"/>
      <c r="M22" s="13"/>
      <c r="N22" s="13"/>
    </row>
    <row r="23" spans="1:14" s="1" customFormat="1" ht="303.75" customHeight="1">
      <c r="A23" s="7">
        <v>21</v>
      </c>
      <c r="B23" s="9" t="s">
        <v>79</v>
      </c>
      <c r="C23" s="9" t="s">
        <v>99</v>
      </c>
      <c r="D23" s="10" t="s">
        <v>117</v>
      </c>
      <c r="E23" s="9" t="s">
        <v>101</v>
      </c>
      <c r="F23" s="9">
        <v>10</v>
      </c>
      <c r="G23" s="9">
        <v>2000</v>
      </c>
      <c r="H23" s="9">
        <f t="shared" si="0"/>
        <v>2</v>
      </c>
      <c r="I23" s="9" t="s">
        <v>102</v>
      </c>
      <c r="J23" s="7" t="s">
        <v>103</v>
      </c>
      <c r="K23" s="9" t="s">
        <v>104</v>
      </c>
      <c r="L23" s="4"/>
      <c r="M23" s="13"/>
      <c r="N23" s="13"/>
    </row>
    <row r="24" spans="1:14" ht="33" customHeight="1">
      <c r="A24" s="7">
        <v>22</v>
      </c>
      <c r="B24" s="9" t="s">
        <v>118</v>
      </c>
      <c r="C24" s="9" t="s">
        <v>99</v>
      </c>
      <c r="D24" s="10" t="s">
        <v>119</v>
      </c>
      <c r="E24" s="9" t="s">
        <v>120</v>
      </c>
      <c r="F24" s="9">
        <v>5</v>
      </c>
      <c r="G24" s="9">
        <v>500</v>
      </c>
      <c r="H24" s="9">
        <f t="shared" ref="H24:H50" si="1">F24*G24*0.0001</f>
        <v>0.25</v>
      </c>
      <c r="I24" s="9" t="s">
        <v>102</v>
      </c>
      <c r="J24" s="7" t="s">
        <v>103</v>
      </c>
      <c r="K24" s="9" t="s">
        <v>104</v>
      </c>
    </row>
    <row r="25" spans="1:14" ht="33" customHeight="1">
      <c r="A25" s="7">
        <v>23</v>
      </c>
      <c r="B25" s="9" t="s">
        <v>121</v>
      </c>
      <c r="C25" s="9" t="s">
        <v>99</v>
      </c>
      <c r="D25" s="10" t="s">
        <v>122</v>
      </c>
      <c r="E25" s="9" t="s">
        <v>101</v>
      </c>
      <c r="F25" s="9">
        <v>80</v>
      </c>
      <c r="G25" s="9">
        <v>400</v>
      </c>
      <c r="H25" s="9">
        <f t="shared" si="1"/>
        <v>3.2</v>
      </c>
      <c r="I25" s="9" t="s">
        <v>102</v>
      </c>
      <c r="J25" s="7" t="s">
        <v>103</v>
      </c>
      <c r="K25" s="9" t="s">
        <v>104</v>
      </c>
    </row>
    <row r="26" spans="1:14" ht="33" customHeight="1">
      <c r="A26" s="7">
        <v>24</v>
      </c>
      <c r="B26" s="9" t="s">
        <v>30</v>
      </c>
      <c r="C26" s="9" t="s">
        <v>99</v>
      </c>
      <c r="D26" s="10" t="s">
        <v>31</v>
      </c>
      <c r="E26" s="9" t="s">
        <v>101</v>
      </c>
      <c r="F26" s="9">
        <v>50</v>
      </c>
      <c r="G26" s="9">
        <v>200</v>
      </c>
      <c r="H26" s="9">
        <f t="shared" si="1"/>
        <v>1</v>
      </c>
      <c r="I26" s="9" t="s">
        <v>102</v>
      </c>
      <c r="J26" s="7" t="s">
        <v>103</v>
      </c>
      <c r="K26" s="9" t="s">
        <v>104</v>
      </c>
    </row>
    <row r="27" spans="1:14" ht="48" customHeight="1">
      <c r="A27" s="7">
        <v>25</v>
      </c>
      <c r="B27" s="9" t="s">
        <v>32</v>
      </c>
      <c r="C27" s="9" t="s">
        <v>99</v>
      </c>
      <c r="D27" s="10" t="s">
        <v>123</v>
      </c>
      <c r="E27" s="9" t="s">
        <v>101</v>
      </c>
      <c r="F27" s="9">
        <v>40</v>
      </c>
      <c r="G27" s="9">
        <v>500</v>
      </c>
      <c r="H27" s="9">
        <f t="shared" si="1"/>
        <v>2</v>
      </c>
      <c r="I27" s="9" t="s">
        <v>102</v>
      </c>
      <c r="J27" s="7" t="s">
        <v>103</v>
      </c>
      <c r="K27" s="9" t="s">
        <v>104</v>
      </c>
    </row>
    <row r="28" spans="1:14" ht="41.1" customHeight="1">
      <c r="A28" s="7">
        <v>26</v>
      </c>
      <c r="B28" s="9" t="s">
        <v>41</v>
      </c>
      <c r="C28" s="9" t="s">
        <v>99</v>
      </c>
      <c r="D28" s="10" t="s">
        <v>42</v>
      </c>
      <c r="E28" s="9" t="s">
        <v>101</v>
      </c>
      <c r="F28" s="9">
        <v>50</v>
      </c>
      <c r="G28" s="9">
        <v>100</v>
      </c>
      <c r="H28" s="9">
        <f t="shared" si="1"/>
        <v>0.5</v>
      </c>
      <c r="I28" s="9" t="s">
        <v>102</v>
      </c>
      <c r="J28" s="7" t="s">
        <v>103</v>
      </c>
      <c r="K28" s="9" t="s">
        <v>104</v>
      </c>
    </row>
    <row r="29" spans="1:14" ht="42" customHeight="1">
      <c r="A29" s="7">
        <v>27</v>
      </c>
      <c r="B29" s="9" t="s">
        <v>49</v>
      </c>
      <c r="C29" s="9" t="s">
        <v>99</v>
      </c>
      <c r="D29" s="10" t="s">
        <v>124</v>
      </c>
      <c r="E29" s="9" t="s">
        <v>101</v>
      </c>
      <c r="F29" s="9">
        <v>20</v>
      </c>
      <c r="G29" s="9">
        <v>200</v>
      </c>
      <c r="H29" s="9">
        <f t="shared" si="1"/>
        <v>0.4</v>
      </c>
      <c r="I29" s="9" t="s">
        <v>102</v>
      </c>
      <c r="J29" s="7" t="s">
        <v>103</v>
      </c>
      <c r="K29" s="9" t="s">
        <v>104</v>
      </c>
    </row>
    <row r="30" spans="1:14" ht="186.75" customHeight="1">
      <c r="A30" s="7">
        <v>28</v>
      </c>
      <c r="B30" s="9" t="s">
        <v>64</v>
      </c>
      <c r="C30" s="9" t="s">
        <v>99</v>
      </c>
      <c r="D30" s="10" t="s">
        <v>125</v>
      </c>
      <c r="E30" s="9" t="s">
        <v>101</v>
      </c>
      <c r="F30" s="9">
        <v>10</v>
      </c>
      <c r="G30" s="9">
        <v>1650</v>
      </c>
      <c r="H30" s="9">
        <f t="shared" si="1"/>
        <v>1.6500000000000001</v>
      </c>
      <c r="I30" s="9" t="s">
        <v>102</v>
      </c>
      <c r="J30" s="7" t="s">
        <v>103</v>
      </c>
      <c r="K30" s="9" t="s">
        <v>104</v>
      </c>
    </row>
    <row r="31" spans="1:14" ht="33" customHeight="1">
      <c r="A31" s="7">
        <v>29</v>
      </c>
      <c r="B31" s="9" t="s">
        <v>20</v>
      </c>
      <c r="C31" s="9" t="s">
        <v>99</v>
      </c>
      <c r="D31" s="9" t="s">
        <v>126</v>
      </c>
      <c r="E31" s="9" t="s">
        <v>127</v>
      </c>
      <c r="F31" s="9">
        <v>150</v>
      </c>
      <c r="G31" s="9">
        <v>20</v>
      </c>
      <c r="H31" s="9">
        <f t="shared" si="1"/>
        <v>0.3</v>
      </c>
      <c r="I31" s="9" t="s">
        <v>102</v>
      </c>
      <c r="J31" s="7" t="s">
        <v>103</v>
      </c>
      <c r="K31" s="9" t="s">
        <v>104</v>
      </c>
    </row>
    <row r="32" spans="1:14" ht="33" customHeight="1">
      <c r="A32" s="7">
        <v>30</v>
      </c>
      <c r="B32" s="9" t="s">
        <v>20</v>
      </c>
      <c r="C32" s="9" t="s">
        <v>99</v>
      </c>
      <c r="D32" s="9" t="s">
        <v>128</v>
      </c>
      <c r="E32" s="9" t="s">
        <v>127</v>
      </c>
      <c r="F32" s="9">
        <v>120</v>
      </c>
      <c r="G32" s="9">
        <v>30</v>
      </c>
      <c r="H32" s="9">
        <f t="shared" si="1"/>
        <v>0.36000000000000004</v>
      </c>
      <c r="I32" s="9" t="s">
        <v>102</v>
      </c>
      <c r="J32" s="7" t="s">
        <v>103</v>
      </c>
      <c r="K32" s="9" t="s">
        <v>104</v>
      </c>
    </row>
    <row r="33" spans="1:11" ht="33" customHeight="1">
      <c r="A33" s="7">
        <v>31</v>
      </c>
      <c r="B33" s="9" t="s">
        <v>129</v>
      </c>
      <c r="C33" s="9" t="s">
        <v>99</v>
      </c>
      <c r="D33" s="9" t="s">
        <v>130</v>
      </c>
      <c r="E33" s="9" t="s">
        <v>127</v>
      </c>
      <c r="F33" s="9">
        <v>30</v>
      </c>
      <c r="G33" s="9">
        <v>50</v>
      </c>
      <c r="H33" s="9">
        <f t="shared" si="1"/>
        <v>0.15</v>
      </c>
      <c r="I33" s="9" t="s">
        <v>102</v>
      </c>
      <c r="J33" s="7" t="s">
        <v>103</v>
      </c>
      <c r="K33" s="9" t="s">
        <v>104</v>
      </c>
    </row>
    <row r="34" spans="1:11" ht="33" customHeight="1">
      <c r="A34" s="7">
        <v>32</v>
      </c>
      <c r="B34" s="11" t="s">
        <v>131</v>
      </c>
      <c r="C34" s="11" t="s">
        <v>99</v>
      </c>
      <c r="D34" s="12" t="s">
        <v>132</v>
      </c>
      <c r="E34" s="11" t="s">
        <v>101</v>
      </c>
      <c r="F34" s="11">
        <v>50</v>
      </c>
      <c r="G34" s="11">
        <v>300</v>
      </c>
      <c r="H34" s="11">
        <f t="shared" si="1"/>
        <v>1.5</v>
      </c>
      <c r="I34" s="9" t="s">
        <v>102</v>
      </c>
      <c r="J34" s="7" t="s">
        <v>103</v>
      </c>
      <c r="K34" s="9" t="s">
        <v>104</v>
      </c>
    </row>
    <row r="35" spans="1:11" ht="33" customHeight="1">
      <c r="A35" s="7">
        <v>33</v>
      </c>
      <c r="B35" s="11" t="s">
        <v>131</v>
      </c>
      <c r="C35" s="11" t="s">
        <v>99</v>
      </c>
      <c r="D35" s="12" t="s">
        <v>133</v>
      </c>
      <c r="E35" s="11" t="s">
        <v>101</v>
      </c>
      <c r="F35" s="11">
        <v>10</v>
      </c>
      <c r="G35" s="11">
        <v>600</v>
      </c>
      <c r="H35" s="11">
        <f t="shared" si="1"/>
        <v>0.6</v>
      </c>
      <c r="I35" s="9" t="s">
        <v>102</v>
      </c>
      <c r="J35" s="7" t="s">
        <v>103</v>
      </c>
      <c r="K35" s="9" t="s">
        <v>104</v>
      </c>
    </row>
    <row r="36" spans="1:11" ht="33" customHeight="1">
      <c r="A36" s="7">
        <v>34</v>
      </c>
      <c r="B36" s="11" t="s">
        <v>131</v>
      </c>
      <c r="C36" s="11" t="s">
        <v>99</v>
      </c>
      <c r="D36" s="12" t="s">
        <v>134</v>
      </c>
      <c r="E36" s="11" t="s">
        <v>101</v>
      </c>
      <c r="F36" s="11">
        <v>10</v>
      </c>
      <c r="G36" s="11">
        <v>1200</v>
      </c>
      <c r="H36" s="11">
        <f t="shared" si="1"/>
        <v>1.2</v>
      </c>
      <c r="I36" s="9" t="s">
        <v>102</v>
      </c>
      <c r="J36" s="7" t="s">
        <v>103</v>
      </c>
      <c r="K36" s="9" t="s">
        <v>104</v>
      </c>
    </row>
    <row r="37" spans="1:11" ht="33" customHeight="1">
      <c r="A37" s="7">
        <v>35</v>
      </c>
      <c r="B37" s="11" t="s">
        <v>135</v>
      </c>
      <c r="C37" s="11" t="s">
        <v>99</v>
      </c>
      <c r="D37" s="12" t="s">
        <v>136</v>
      </c>
      <c r="E37" s="11" t="s">
        <v>101</v>
      </c>
      <c r="F37" s="11">
        <v>10</v>
      </c>
      <c r="G37" s="11">
        <v>1200</v>
      </c>
      <c r="H37" s="11">
        <f t="shared" si="1"/>
        <v>1.2</v>
      </c>
      <c r="I37" s="9" t="s">
        <v>102</v>
      </c>
      <c r="J37" s="7" t="s">
        <v>103</v>
      </c>
      <c r="K37" s="9" t="s">
        <v>104</v>
      </c>
    </row>
    <row r="38" spans="1:11" ht="33" customHeight="1">
      <c r="A38" s="7">
        <v>36</v>
      </c>
      <c r="B38" s="11" t="s">
        <v>137</v>
      </c>
      <c r="C38" s="11" t="s">
        <v>99</v>
      </c>
      <c r="D38" s="12"/>
      <c r="E38" s="11" t="s">
        <v>101</v>
      </c>
      <c r="F38" s="11">
        <v>20</v>
      </c>
      <c r="G38" s="11">
        <v>150</v>
      </c>
      <c r="H38" s="11">
        <f t="shared" si="1"/>
        <v>0.3</v>
      </c>
      <c r="I38" s="9" t="s">
        <v>102</v>
      </c>
      <c r="J38" s="7" t="s">
        <v>103</v>
      </c>
      <c r="K38" s="9" t="s">
        <v>104</v>
      </c>
    </row>
    <row r="39" spans="1:11" ht="33" customHeight="1">
      <c r="A39" s="7">
        <v>37</v>
      </c>
      <c r="B39" s="11" t="s">
        <v>138</v>
      </c>
      <c r="C39" s="11" t="s">
        <v>99</v>
      </c>
      <c r="D39" s="12" t="s">
        <v>139</v>
      </c>
      <c r="E39" s="11" t="s">
        <v>101</v>
      </c>
      <c r="F39" s="11">
        <v>12</v>
      </c>
      <c r="G39" s="11">
        <v>300</v>
      </c>
      <c r="H39" s="11">
        <f t="shared" si="1"/>
        <v>0.36000000000000004</v>
      </c>
      <c r="I39" s="9" t="s">
        <v>102</v>
      </c>
      <c r="J39" s="7" t="s">
        <v>103</v>
      </c>
      <c r="K39" s="9" t="s">
        <v>104</v>
      </c>
    </row>
    <row r="40" spans="1:11" ht="33" customHeight="1">
      <c r="A40" s="7">
        <v>38</v>
      </c>
      <c r="B40" s="11" t="s">
        <v>140</v>
      </c>
      <c r="C40" s="11" t="s">
        <v>99</v>
      </c>
      <c r="D40" s="12" t="s">
        <v>141</v>
      </c>
      <c r="E40" s="11" t="s">
        <v>101</v>
      </c>
      <c r="F40" s="11">
        <v>10</v>
      </c>
      <c r="G40" s="11">
        <v>200</v>
      </c>
      <c r="H40" s="11">
        <f t="shared" si="1"/>
        <v>0.2</v>
      </c>
      <c r="I40" s="9" t="s">
        <v>102</v>
      </c>
      <c r="J40" s="7" t="s">
        <v>103</v>
      </c>
      <c r="K40" s="9" t="s">
        <v>104</v>
      </c>
    </row>
    <row r="41" spans="1:11" ht="33" customHeight="1">
      <c r="A41" s="7">
        <v>39</v>
      </c>
      <c r="B41" s="11" t="s">
        <v>142</v>
      </c>
      <c r="C41" s="11" t="s">
        <v>99</v>
      </c>
      <c r="D41" s="12" t="s">
        <v>141</v>
      </c>
      <c r="E41" s="11" t="s">
        <v>101</v>
      </c>
      <c r="F41" s="11">
        <v>20</v>
      </c>
      <c r="G41" s="11">
        <v>120</v>
      </c>
      <c r="H41" s="11">
        <f t="shared" si="1"/>
        <v>0.24000000000000002</v>
      </c>
      <c r="I41" s="9" t="s">
        <v>102</v>
      </c>
      <c r="J41" s="7" t="s">
        <v>103</v>
      </c>
      <c r="K41" s="9" t="s">
        <v>104</v>
      </c>
    </row>
    <row r="42" spans="1:11" ht="33" customHeight="1">
      <c r="A42" s="7">
        <v>40</v>
      </c>
      <c r="B42" s="11" t="s">
        <v>143</v>
      </c>
      <c r="C42" s="11" t="s">
        <v>99</v>
      </c>
      <c r="D42" s="12" t="s">
        <v>144</v>
      </c>
      <c r="E42" s="11" t="s">
        <v>127</v>
      </c>
      <c r="F42" s="11">
        <v>10</v>
      </c>
      <c r="G42" s="11">
        <v>40</v>
      </c>
      <c r="H42" s="11">
        <f t="shared" si="1"/>
        <v>0.04</v>
      </c>
      <c r="I42" s="9" t="s">
        <v>102</v>
      </c>
      <c r="J42" s="7" t="s">
        <v>103</v>
      </c>
      <c r="K42" s="9" t="s">
        <v>104</v>
      </c>
    </row>
    <row r="43" spans="1:11" ht="33" customHeight="1">
      <c r="A43" s="7">
        <v>41</v>
      </c>
      <c r="B43" s="11" t="s">
        <v>143</v>
      </c>
      <c r="C43" s="11" t="s">
        <v>99</v>
      </c>
      <c r="D43" s="12" t="s">
        <v>145</v>
      </c>
      <c r="E43" s="11" t="s">
        <v>127</v>
      </c>
      <c r="F43" s="11">
        <v>10</v>
      </c>
      <c r="G43" s="11">
        <v>50</v>
      </c>
      <c r="H43" s="11">
        <f t="shared" si="1"/>
        <v>0.05</v>
      </c>
      <c r="I43" s="9" t="s">
        <v>102</v>
      </c>
      <c r="J43" s="7" t="s">
        <v>103</v>
      </c>
      <c r="K43" s="9" t="s">
        <v>104</v>
      </c>
    </row>
    <row r="44" spans="1:11" ht="33" customHeight="1">
      <c r="A44" s="7">
        <v>42</v>
      </c>
      <c r="B44" s="11" t="s">
        <v>143</v>
      </c>
      <c r="C44" s="11" t="s">
        <v>99</v>
      </c>
      <c r="D44" s="12" t="s">
        <v>146</v>
      </c>
      <c r="E44" s="11" t="s">
        <v>127</v>
      </c>
      <c r="F44" s="11">
        <v>10</v>
      </c>
      <c r="G44" s="11">
        <v>80</v>
      </c>
      <c r="H44" s="11">
        <f t="shared" si="1"/>
        <v>0.08</v>
      </c>
      <c r="I44" s="9" t="s">
        <v>102</v>
      </c>
      <c r="J44" s="7" t="s">
        <v>103</v>
      </c>
      <c r="K44" s="9" t="s">
        <v>104</v>
      </c>
    </row>
    <row r="45" spans="1:11" ht="33" customHeight="1">
      <c r="A45" s="7">
        <v>43</v>
      </c>
      <c r="B45" s="11" t="s">
        <v>147</v>
      </c>
      <c r="C45" s="11"/>
      <c r="D45" s="12" t="s">
        <v>148</v>
      </c>
      <c r="E45" s="11" t="s">
        <v>101</v>
      </c>
      <c r="F45" s="11">
        <v>6</v>
      </c>
      <c r="G45" s="11">
        <v>8000</v>
      </c>
      <c r="H45" s="11">
        <f t="shared" si="1"/>
        <v>4.8</v>
      </c>
      <c r="I45" s="9" t="s">
        <v>102</v>
      </c>
      <c r="J45" s="7" t="s">
        <v>103</v>
      </c>
      <c r="K45" s="9" t="s">
        <v>104</v>
      </c>
    </row>
    <row r="46" spans="1:11" ht="33" customHeight="1">
      <c r="A46" s="7">
        <v>44</v>
      </c>
      <c r="B46" s="11" t="s">
        <v>149</v>
      </c>
      <c r="C46" s="11" t="s">
        <v>99</v>
      </c>
      <c r="D46" s="12" t="s">
        <v>150</v>
      </c>
      <c r="E46" s="11" t="s">
        <v>101</v>
      </c>
      <c r="F46" s="11">
        <v>20</v>
      </c>
      <c r="G46" s="11">
        <v>100</v>
      </c>
      <c r="H46" s="11">
        <f t="shared" si="1"/>
        <v>0.2</v>
      </c>
      <c r="I46" s="9" t="s">
        <v>102</v>
      </c>
      <c r="J46" s="7" t="s">
        <v>103</v>
      </c>
      <c r="K46" s="9" t="s">
        <v>104</v>
      </c>
    </row>
    <row r="47" spans="1:11" ht="33" customHeight="1">
      <c r="A47" s="7">
        <v>45</v>
      </c>
      <c r="B47" s="11" t="s">
        <v>151</v>
      </c>
      <c r="C47" s="11"/>
      <c r="D47" s="12" t="s">
        <v>152</v>
      </c>
      <c r="E47" s="11" t="s">
        <v>153</v>
      </c>
      <c r="F47" s="11">
        <v>200</v>
      </c>
      <c r="G47" s="11">
        <v>10</v>
      </c>
      <c r="H47" s="11">
        <f t="shared" si="1"/>
        <v>0.2</v>
      </c>
      <c r="I47" s="9" t="s">
        <v>102</v>
      </c>
      <c r="J47" s="7" t="s">
        <v>103</v>
      </c>
      <c r="K47" s="9" t="s">
        <v>104</v>
      </c>
    </row>
    <row r="48" spans="1:11" ht="33" customHeight="1">
      <c r="A48" s="7">
        <v>46</v>
      </c>
      <c r="B48" s="11" t="s">
        <v>154</v>
      </c>
      <c r="C48" s="11"/>
      <c r="D48" s="12" t="s">
        <v>155</v>
      </c>
      <c r="E48" s="11" t="s">
        <v>101</v>
      </c>
      <c r="F48" s="11">
        <v>20</v>
      </c>
      <c r="G48" s="11">
        <v>350</v>
      </c>
      <c r="H48" s="11">
        <f t="shared" si="1"/>
        <v>0.70000000000000007</v>
      </c>
      <c r="I48" s="9" t="s">
        <v>102</v>
      </c>
      <c r="J48" s="7" t="s">
        <v>103</v>
      </c>
      <c r="K48" s="9" t="s">
        <v>104</v>
      </c>
    </row>
    <row r="49" spans="1:11" ht="33" customHeight="1">
      <c r="A49" s="7">
        <v>47</v>
      </c>
      <c r="B49" s="11" t="s">
        <v>156</v>
      </c>
      <c r="C49" s="11"/>
      <c r="D49" s="12" t="s">
        <v>157</v>
      </c>
      <c r="E49" s="11" t="s">
        <v>158</v>
      </c>
      <c r="F49" s="11">
        <v>8</v>
      </c>
      <c r="G49" s="11">
        <v>3000</v>
      </c>
      <c r="H49" s="11">
        <f t="shared" si="1"/>
        <v>2.4</v>
      </c>
      <c r="I49" s="9" t="s">
        <v>102</v>
      </c>
      <c r="J49" s="7" t="s">
        <v>103</v>
      </c>
      <c r="K49" s="9" t="s">
        <v>104</v>
      </c>
    </row>
    <row r="50" spans="1:11" ht="33" customHeight="1">
      <c r="A50" s="7">
        <v>48</v>
      </c>
      <c r="B50" s="11" t="s">
        <v>159</v>
      </c>
      <c r="C50" s="11"/>
      <c r="D50" s="12" t="s">
        <v>160</v>
      </c>
      <c r="E50" s="11" t="s">
        <v>158</v>
      </c>
      <c r="F50" s="11">
        <v>2</v>
      </c>
      <c r="G50" s="11">
        <v>5000</v>
      </c>
      <c r="H50" s="11">
        <f t="shared" si="1"/>
        <v>1</v>
      </c>
      <c r="I50" s="9" t="s">
        <v>102</v>
      </c>
      <c r="J50" s="7" t="s">
        <v>103</v>
      </c>
      <c r="K50" s="9" t="s">
        <v>104</v>
      </c>
    </row>
    <row r="51" spans="1:11" ht="27.75" customHeight="1">
      <c r="A51" s="9" t="s">
        <v>161</v>
      </c>
      <c r="B51" s="9"/>
      <c r="C51" s="9"/>
      <c r="D51" s="10"/>
      <c r="E51" s="9"/>
      <c r="F51" s="9"/>
      <c r="G51" s="9"/>
      <c r="H51" s="9">
        <f>SUM(H3:H50)</f>
        <v>47.180000000000007</v>
      </c>
      <c r="I51" s="9"/>
      <c r="J51" s="7"/>
      <c r="K51" s="9"/>
    </row>
    <row r="52" spans="1:11" ht="39" customHeight="1">
      <c r="A52" s="7" t="s">
        <v>3</v>
      </c>
      <c r="B52" s="9"/>
      <c r="C52" s="9"/>
      <c r="D52" s="10"/>
      <c r="E52" s="9"/>
      <c r="F52" s="9"/>
      <c r="G52" s="9"/>
      <c r="H52" s="9"/>
      <c r="I52" s="9"/>
      <c r="J52" s="7"/>
      <c r="K52" s="9"/>
    </row>
    <row r="53" spans="1:11" ht="22.5" customHeight="1">
      <c r="A53" s="37" t="s">
        <v>163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</row>
  </sheetData>
  <mergeCells count="2">
    <mergeCell ref="A1:K1"/>
    <mergeCell ref="A53:K53"/>
  </mergeCells>
  <phoneticPr fontId="5" type="noConversion"/>
  <printOptions horizontalCentered="1" verticalCentered="1"/>
  <pageMargins left="0.196850393700787" right="0.196850393700787" top="0.196850393700787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2022-05-05T07:51:49Z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ED96AF030CAE4A6AAC7B409492790B03</vt:lpwstr>
  </property>
</Properties>
</file>